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General information" sheetId="10" r:id="rId1"/>
    <sheet name="Fig. 2A" sheetId="1" r:id="rId2"/>
    <sheet name="Fig. 2B" sheetId="2" r:id="rId3"/>
    <sheet name="Fig. 2C" sheetId="3" r:id="rId4"/>
    <sheet name="Fig. 2D" sheetId="4" r:id="rId5"/>
    <sheet name="Fig. 3A,B" sheetId="5" r:id="rId6"/>
    <sheet name="Fig. 4A" sheetId="6" r:id="rId7"/>
    <sheet name="Fig. 4B" sheetId="7" r:id="rId8"/>
    <sheet name="Fig. 4C-D" sheetId="8" r:id="rId9"/>
    <sheet name="Fig. 5" sheetId="9" r:id="rId10"/>
  </sheets>
  <externalReferences>
    <externalReference r:id="rId11"/>
    <externalReference r:id="rId12"/>
  </externalReferences>
  <calcPr calcId="162913"/>
</workbook>
</file>

<file path=xl/calcChain.xml><?xml version="1.0" encoding="utf-8"?>
<calcChain xmlns="http://schemas.openxmlformats.org/spreadsheetml/2006/main">
  <c r="H10" i="8" l="1"/>
  <c r="G10" i="8"/>
  <c r="M10" i="9" l="1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9" i="9"/>
  <c r="H12" i="8"/>
  <c r="H13" i="8"/>
  <c r="H14" i="8"/>
  <c r="H15" i="8"/>
  <c r="H16" i="8"/>
  <c r="H17" i="8"/>
  <c r="H18" i="8"/>
  <c r="H11" i="8"/>
  <c r="G12" i="8"/>
  <c r="G13" i="8"/>
  <c r="G14" i="8"/>
  <c r="G15" i="8"/>
  <c r="G16" i="8"/>
  <c r="G17" i="8"/>
  <c r="G18" i="8"/>
  <c r="G11" i="8"/>
  <c r="F10" i="7"/>
  <c r="F11" i="7"/>
  <c r="F12" i="7"/>
  <c r="F13" i="7"/>
  <c r="F14" i="7"/>
  <c r="F9" i="7"/>
  <c r="E10" i="7"/>
  <c r="E11" i="7"/>
  <c r="E12" i="7"/>
  <c r="E13" i="7"/>
  <c r="E14" i="7"/>
  <c r="E9" i="7"/>
  <c r="S17" i="6" l="1"/>
  <c r="R17" i="6"/>
  <c r="H17" i="6"/>
  <c r="G17" i="6"/>
  <c r="S16" i="6"/>
  <c r="R16" i="6"/>
  <c r="H16" i="6"/>
  <c r="G16" i="6"/>
  <c r="S15" i="6"/>
  <c r="R15" i="6"/>
  <c r="H15" i="6"/>
  <c r="G15" i="6"/>
  <c r="S14" i="6"/>
  <c r="R14" i="6"/>
  <c r="H14" i="6"/>
  <c r="G14" i="6"/>
  <c r="S13" i="6"/>
  <c r="R13" i="6"/>
  <c r="H13" i="6"/>
  <c r="G13" i="6"/>
  <c r="S12" i="6"/>
  <c r="R12" i="6"/>
  <c r="H12" i="6"/>
  <c r="G12" i="6"/>
  <c r="S11" i="6"/>
  <c r="R11" i="6"/>
  <c r="H11" i="6"/>
  <c r="G11" i="6"/>
  <c r="L6" i="5"/>
  <c r="O6" i="5" s="1"/>
  <c r="O9" i="5" s="1"/>
  <c r="K6" i="5"/>
  <c r="H16" i="5"/>
  <c r="G16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H6" i="5"/>
  <c r="G6" i="5"/>
  <c r="L9" i="5" l="1"/>
  <c r="M9" i="5"/>
  <c r="N6" i="5"/>
  <c r="N9" i="5" s="1"/>
  <c r="N21" i="4" l="1"/>
  <c r="M21" i="4"/>
  <c r="L21" i="4"/>
  <c r="H21" i="4"/>
  <c r="G21" i="4"/>
  <c r="F21" i="4"/>
  <c r="N20" i="4"/>
  <c r="M20" i="4"/>
  <c r="L20" i="4"/>
  <c r="L23" i="4" s="1"/>
  <c r="H20" i="4"/>
  <c r="G20" i="4"/>
  <c r="F20" i="4"/>
  <c r="N13" i="4"/>
  <c r="M13" i="4"/>
  <c r="L13" i="4"/>
  <c r="H13" i="4"/>
  <c r="G13" i="4"/>
  <c r="F13" i="4"/>
  <c r="P20" i="3"/>
  <c r="O20" i="3"/>
  <c r="N20" i="3"/>
  <c r="M20" i="3"/>
  <c r="L20" i="3"/>
  <c r="H20" i="3"/>
  <c r="G20" i="3"/>
  <c r="F20" i="3"/>
  <c r="E20" i="3"/>
  <c r="D20" i="3"/>
  <c r="P19" i="3"/>
  <c r="O19" i="3"/>
  <c r="N19" i="3"/>
  <c r="M19" i="3"/>
  <c r="L19" i="3"/>
  <c r="H19" i="3"/>
  <c r="G19" i="3"/>
  <c r="F19" i="3"/>
  <c r="E19" i="3"/>
  <c r="D19" i="3"/>
  <c r="P12" i="3"/>
  <c r="O12" i="3"/>
  <c r="N12" i="3"/>
  <c r="M12" i="3"/>
  <c r="L12" i="3"/>
  <c r="H12" i="3"/>
  <c r="G12" i="3"/>
  <c r="F12" i="3"/>
  <c r="E12" i="3"/>
  <c r="D12" i="3"/>
  <c r="L21" i="2"/>
  <c r="K21" i="2"/>
  <c r="G21" i="2"/>
  <c r="F21" i="2"/>
  <c r="L20" i="2"/>
  <c r="K20" i="2"/>
  <c r="K23" i="2" s="1"/>
  <c r="G20" i="2"/>
  <c r="G23" i="2" s="1"/>
  <c r="F20" i="2"/>
  <c r="L13" i="2"/>
  <c r="K13" i="2"/>
  <c r="G13" i="2"/>
  <c r="F13" i="2"/>
  <c r="J21" i="1"/>
  <c r="L20" i="1"/>
  <c r="K20" i="1"/>
  <c r="J20" i="1"/>
  <c r="I20" i="1"/>
  <c r="L19" i="1"/>
  <c r="K19" i="1"/>
  <c r="J19" i="1"/>
  <c r="I19" i="1"/>
  <c r="F22" i="1"/>
  <c r="E22" i="1"/>
  <c r="D22" i="1"/>
  <c r="C22" i="1"/>
  <c r="J12" i="1"/>
  <c r="L11" i="1"/>
  <c r="K11" i="1"/>
  <c r="J11" i="1"/>
  <c r="I11" i="1"/>
  <c r="L10" i="1"/>
  <c r="L13" i="1" s="1"/>
  <c r="K10" i="1"/>
  <c r="K13" i="1" s="1"/>
  <c r="J10" i="1"/>
  <c r="J13" i="1" s="1"/>
  <c r="I10" i="1"/>
  <c r="I13" i="1" s="1"/>
  <c r="F13" i="1"/>
  <c r="E13" i="1"/>
  <c r="D13" i="1"/>
  <c r="C13" i="1"/>
  <c r="H23" i="4" l="1"/>
  <c r="F22" i="3"/>
  <c r="M22" i="3"/>
  <c r="G22" i="3"/>
  <c r="N22" i="3"/>
  <c r="D22" i="3"/>
  <c r="H22" i="3"/>
  <c r="O22" i="3"/>
  <c r="E22" i="3"/>
  <c r="L22" i="3"/>
  <c r="P22" i="3"/>
  <c r="L23" i="2"/>
  <c r="F23" i="2"/>
  <c r="F23" i="4"/>
  <c r="M23" i="4"/>
  <c r="G23" i="4"/>
  <c r="N23" i="4"/>
</calcChain>
</file>

<file path=xl/sharedStrings.xml><?xml version="1.0" encoding="utf-8"?>
<sst xmlns="http://schemas.openxmlformats.org/spreadsheetml/2006/main" count="281" uniqueCount="119">
  <si>
    <t>08.03.2024</t>
  </si>
  <si>
    <t xml:space="preserve">RCA product amount: 3ul </t>
  </si>
  <si>
    <t xml:space="preserve">WT-padlock was used </t>
  </si>
  <si>
    <t>repeat 1</t>
  </si>
  <si>
    <t>5 ul MB</t>
  </si>
  <si>
    <t>3 ul MB</t>
  </si>
  <si>
    <t>2 ul MB</t>
  </si>
  <si>
    <t>1 ul MB</t>
  </si>
  <si>
    <t>wt</t>
  </si>
  <si>
    <t>mut</t>
  </si>
  <si>
    <t xml:space="preserve">Average </t>
  </si>
  <si>
    <t>blank</t>
  </si>
  <si>
    <t>wt/mut</t>
  </si>
  <si>
    <t>repeat 2</t>
  </si>
  <si>
    <t>Standard deviation</t>
  </si>
  <si>
    <t>-0,3V, 90s</t>
  </si>
  <si>
    <t>1 uL of MB</t>
  </si>
  <si>
    <t xml:space="preserve">NaCL </t>
  </si>
  <si>
    <t xml:space="preserve">without </t>
  </si>
  <si>
    <t xml:space="preserve">with </t>
  </si>
  <si>
    <t>with</t>
  </si>
  <si>
    <t>without NaCL</t>
  </si>
  <si>
    <t>with NaCL</t>
  </si>
  <si>
    <t>Comparison of EC signals with and without 0.2 M NaCl during ligation reaction.</t>
  </si>
  <si>
    <t>Optimization of magnetic particles volume per sample</t>
  </si>
  <si>
    <t>Optimization of SPP dilution (diluted in casein blocking buffer)</t>
  </si>
  <si>
    <t xml:space="preserve">dilutions </t>
  </si>
  <si>
    <t>dilutions</t>
  </si>
  <si>
    <t>Comparison of different temperatures during hybridization between RCA products and LNA-modified MPs</t>
  </si>
  <si>
    <t xml:space="preserve">temperature </t>
  </si>
  <si>
    <t>25C</t>
  </si>
  <si>
    <t>37C</t>
  </si>
  <si>
    <t>50C</t>
  </si>
  <si>
    <t>A</t>
  </si>
  <si>
    <t>B</t>
  </si>
  <si>
    <t>Dependence of electric current values on concentration of wt target duplex (using wt PP and wtLNA CPs)</t>
  </si>
  <si>
    <t>SD</t>
  </si>
  <si>
    <t>Average</t>
  </si>
  <si>
    <t>c wt target duplex (nM)</t>
  </si>
  <si>
    <t>LOD (nM)</t>
  </si>
  <si>
    <t>LOQ (nM)</t>
  </si>
  <si>
    <t>3x SD</t>
  </si>
  <si>
    <t>10xSD</t>
  </si>
  <si>
    <t>LOD (pM)</t>
  </si>
  <si>
    <t>LOQ (pM)</t>
  </si>
  <si>
    <t>LOD a LOQ calculation</t>
  </si>
  <si>
    <t>Slope of the line</t>
  </si>
  <si>
    <t>Hybridization temp: 37C for 30 min</t>
  </si>
  <si>
    <t>wtLNA-MBs with wt-PP</t>
  </si>
  <si>
    <t>G35T-LNA-MBs with G35T-PP</t>
  </si>
  <si>
    <t>100, nM</t>
  </si>
  <si>
    <t>i, uA</t>
  </si>
  <si>
    <t>Mean value</t>
  </si>
  <si>
    <t>KRAS-WT</t>
  </si>
  <si>
    <t>KRAS-MT</t>
  </si>
  <si>
    <t>BRAF-WT</t>
  </si>
  <si>
    <t>BRAF-MT</t>
  </si>
  <si>
    <t>HPV-16</t>
  </si>
  <si>
    <t>HPV-18</t>
  </si>
  <si>
    <t xml:space="preserve">BLANK </t>
  </si>
  <si>
    <t>Fig. 2A</t>
  </si>
  <si>
    <t>Fig. 2B</t>
  </si>
  <si>
    <t>Fig. 2C</t>
  </si>
  <si>
    <t>Fig. 2D</t>
  </si>
  <si>
    <t>Fig. 3A,B</t>
  </si>
  <si>
    <t>Fig. 4A</t>
  </si>
  <si>
    <t>3.75 ul 2M NaCl in ligation reaction</t>
  </si>
  <si>
    <t>SPP dilution 2000X</t>
  </si>
  <si>
    <t xml:space="preserve">50 °C hybridzation temp </t>
  </si>
  <si>
    <t>3.75ul  2M NaCl in ligation reaction</t>
  </si>
  <si>
    <t>SPP dilution 2000X-30 min</t>
  </si>
  <si>
    <t xml:space="preserve">1/2000  SPP dilution </t>
  </si>
  <si>
    <t>Electric current of blank (µA)</t>
  </si>
  <si>
    <t>Measured: electric current (uA)</t>
  </si>
  <si>
    <t>no LNA</t>
  </si>
  <si>
    <t>no PP</t>
  </si>
  <si>
    <t>no T4 ligase</t>
  </si>
  <si>
    <t>no phi29</t>
  </si>
  <si>
    <t>no MspI</t>
  </si>
  <si>
    <t>all components</t>
  </si>
  <si>
    <t>% mut</t>
  </si>
  <si>
    <t>wt target</t>
  </si>
  <si>
    <t>mut target</t>
  </si>
  <si>
    <t>SW480 (G12V)</t>
  </si>
  <si>
    <t>SW620 (G12V)</t>
  </si>
  <si>
    <t>A549 (G12S)</t>
  </si>
  <si>
    <t>DLD-1 (G13D)</t>
  </si>
  <si>
    <t>HT-29 (wt)</t>
  </si>
  <si>
    <t>A-375 (wt)</t>
  </si>
  <si>
    <t>CaSki (wt)</t>
  </si>
  <si>
    <t>HeLa (wt)</t>
  </si>
  <si>
    <t>patient 1 (G12V)</t>
  </si>
  <si>
    <t>patient 2 (G12V)</t>
  </si>
  <si>
    <t>patient 3 (G12V)</t>
  </si>
  <si>
    <t>patient 4 (G12V)</t>
  </si>
  <si>
    <t>patient 5 (G12V)</t>
  </si>
  <si>
    <t>patient 6 (G12V)</t>
  </si>
  <si>
    <t>patient 7 (wt)</t>
  </si>
  <si>
    <t>patient 8 (wt)</t>
  </si>
  <si>
    <t>patient 9 (wt)</t>
  </si>
  <si>
    <t>patient 10 (wt)</t>
  </si>
  <si>
    <t>patient 11 (wt)</t>
  </si>
  <si>
    <t>Fig. 4B</t>
  </si>
  <si>
    <t>Fig. 4C-D</t>
  </si>
  <si>
    <t>Fig. 5</t>
  </si>
  <si>
    <t>Selectivity of wt PP and G12V PP towards various synthetic targets</t>
  </si>
  <si>
    <r>
      <t xml:space="preserve">A component removal experiment demonstrating importance of all reagents for successful analysis </t>
    </r>
    <r>
      <rPr>
        <sz val="11"/>
        <color rgb="FF1F1F1F"/>
        <rFont val="Calibri"/>
        <family val="2"/>
        <scheme val="minor"/>
      </rPr>
      <t xml:space="preserve">(except MspI enzyme, which is not required but recommended). </t>
    </r>
  </si>
  <si>
    <r>
      <t>The sample was a wt </t>
    </r>
    <r>
      <rPr>
        <i/>
        <sz val="11"/>
        <color theme="1"/>
        <rFont val="Calibri"/>
        <family val="2"/>
        <scheme val="minor"/>
      </rPr>
      <t>KRAS</t>
    </r>
    <r>
      <rPr>
        <sz val="11"/>
        <color theme="1"/>
        <rFont val="Calibri"/>
        <family val="2"/>
        <scheme val="minor"/>
      </rPr>
      <t> with wt PP</t>
    </r>
  </si>
  <si>
    <t>The spiking experiment showing incremental addition of G12V target (mut) into an excess of wt target (100 nM).</t>
  </si>
  <si>
    <r>
      <t>Real samples analysis comprising 8 cell lines and 11 CRC patient samples with known </t>
    </r>
    <r>
      <rPr>
        <b/>
        <i/>
        <sz val="11"/>
        <color rgb="FF1F1F1F"/>
        <rFont val="Calibri"/>
        <family val="2"/>
        <scheme val="minor"/>
      </rPr>
      <t>KRAS</t>
    </r>
    <r>
      <rPr>
        <b/>
        <sz val="11"/>
        <color rgb="FF1F1F1F"/>
        <rFont val="Calibri"/>
        <family val="2"/>
        <scheme val="minor"/>
      </rPr>
      <t> status.</t>
    </r>
  </si>
  <si>
    <t>Measuring instrument</t>
  </si>
  <si>
    <t>multipotentiostat/galvanostat μStat 8000 (Metrohm DropSens, Spain) </t>
  </si>
  <si>
    <t>EC array of eight cells, each configured in a three-electrode setup (Metrohm DropSens, DRP-8X110)</t>
  </si>
  <si>
    <t>Software</t>
  </si>
  <si>
    <t>DropView</t>
  </si>
  <si>
    <t>Ravery Sebuyoya and Sarka Sevcikova</t>
  </si>
  <si>
    <t>Data collectors</t>
  </si>
  <si>
    <t>Data storage</t>
  </si>
  <si>
    <t>Y: institutional drive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</si>
</sst>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1F1F1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1F1F1F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1"/>
      <color rgb="FF1F1F1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1F1F1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2" borderId="0" xfId="0" applyFill="1"/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0" xfId="0" applyFont="1"/>
    <xf numFmtId="0" fontId="8" fillId="0" borderId="0" xfId="0" applyFont="1"/>
    <xf numFmtId="14" fontId="0" fillId="0" borderId="0" xfId="0" applyNumberFormat="1"/>
    <xf numFmtId="0" fontId="0" fillId="0" borderId="0" xfId="0" applyFill="1"/>
    <xf numFmtId="17" fontId="0" fillId="0" borderId="0" xfId="0" applyNumberFormat="1"/>
    <xf numFmtId="0" fontId="0" fillId="0" borderId="6" xfId="0" applyBorder="1" applyAlignment="1">
      <alignment horizontal="center" vertical="center"/>
    </xf>
    <xf numFmtId="14" fontId="0" fillId="0" borderId="0" xfId="0" applyNumberFormat="1" applyFont="1"/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" fontId="0" fillId="0" borderId="0" xfId="0" applyNumberFormat="1" applyFill="1"/>
    <xf numFmtId="0" fontId="8" fillId="0" borderId="13" xfId="0" applyFont="1" applyBorder="1"/>
    <xf numFmtId="0" fontId="8" fillId="0" borderId="5" xfId="0" applyFont="1" applyBorder="1"/>
    <xf numFmtId="0" fontId="0" fillId="0" borderId="0" xfId="0" applyBorder="1"/>
    <xf numFmtId="0" fontId="0" fillId="0" borderId="6" xfId="0" applyBorder="1"/>
    <xf numFmtId="0" fontId="0" fillId="0" borderId="10" xfId="0" applyBorder="1"/>
    <xf numFmtId="0" fontId="0" fillId="0" borderId="9" xfId="0" applyBorder="1"/>
    <xf numFmtId="0" fontId="0" fillId="0" borderId="14" xfId="0" applyBorder="1"/>
    <xf numFmtId="0" fontId="0" fillId="0" borderId="4" xfId="0" applyBorder="1"/>
    <xf numFmtId="0" fontId="2" fillId="0" borderId="8" xfId="0" applyFont="1" applyBorder="1"/>
    <xf numFmtId="0" fontId="0" fillId="0" borderId="8" xfId="0" applyBorder="1"/>
    <xf numFmtId="0" fontId="0" fillId="0" borderId="2" xfId="0" applyBorder="1"/>
    <xf numFmtId="0" fontId="8" fillId="0" borderId="11" xfId="0" applyFont="1" applyBorder="1"/>
    <xf numFmtId="0" fontId="2" fillId="0" borderId="1" xfId="0" applyFont="1" applyBorder="1"/>
    <xf numFmtId="0" fontId="0" fillId="0" borderId="12" xfId="0" applyBorder="1"/>
    <xf numFmtId="0" fontId="0" fillId="0" borderId="1" xfId="0" applyBorder="1"/>
    <xf numFmtId="0" fontId="0" fillId="0" borderId="3" xfId="0" applyBorder="1"/>
    <xf numFmtId="0" fontId="0" fillId="0" borderId="12" xfId="0" applyBorder="1" applyAlignment="1">
      <alignment horizontal="right"/>
    </xf>
    <xf numFmtId="0" fontId="0" fillId="0" borderId="12" xfId="0" applyBorder="1" applyAlignment="1">
      <alignment horizontal="right" vertical="center"/>
    </xf>
    <xf numFmtId="0" fontId="0" fillId="0" borderId="3" xfId="0" applyBorder="1" applyAlignment="1">
      <alignment horizontal="right"/>
    </xf>
    <xf numFmtId="0" fontId="8" fillId="0" borderId="7" xfId="0" applyFont="1" applyBorder="1"/>
    <xf numFmtId="0" fontId="8" fillId="0" borderId="1" xfId="0" applyFont="1" applyBorder="1"/>
    <xf numFmtId="0" fontId="8" fillId="0" borderId="8" xfId="0" applyFont="1" applyBorder="1"/>
    <xf numFmtId="0" fontId="8" fillId="0" borderId="2" xfId="0" applyFont="1" applyBorder="1"/>
    <xf numFmtId="0" fontId="10" fillId="0" borderId="7" xfId="0" applyFont="1" applyBorder="1"/>
    <xf numFmtId="0" fontId="10" fillId="0" borderId="1" xfId="0" applyFont="1" applyBorder="1"/>
    <xf numFmtId="0" fontId="8" fillId="2" borderId="1" xfId="0" applyFont="1" applyFill="1" applyBorder="1"/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1" xfId="0" applyBorder="1"/>
    <xf numFmtId="0" fontId="3" fillId="0" borderId="0" xfId="0" applyFont="1" applyBorder="1" applyAlignment="1">
      <alignment horizontal="center"/>
    </xf>
    <xf numFmtId="9" fontId="0" fillId="0" borderId="12" xfId="0" applyNumberFormat="1" applyBorder="1"/>
    <xf numFmtId="9" fontId="0" fillId="0" borderId="3" xfId="0" applyNumberFormat="1" applyBorder="1"/>
    <xf numFmtId="0" fontId="8" fillId="0" borderId="12" xfId="0" applyFont="1" applyBorder="1"/>
    <xf numFmtId="0" fontId="8" fillId="0" borderId="3" xfId="0" applyFont="1" applyBorder="1"/>
    <xf numFmtId="0" fontId="4" fillId="0" borderId="14" xfId="0" applyFont="1" applyBorder="1" applyAlignment="1">
      <alignment horizontal="center" vertical="center"/>
    </xf>
    <xf numFmtId="0" fontId="0" fillId="0" borderId="11" xfId="0" applyBorder="1" applyAlignment="1"/>
    <xf numFmtId="0" fontId="0" fillId="0" borderId="12" xfId="0" applyBorder="1" applyAlignment="1">
      <alignment horizontal="center"/>
    </xf>
    <xf numFmtId="164" fontId="0" fillId="0" borderId="12" xfId="0" applyNumberFormat="1" applyBorder="1"/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1" fillId="0" borderId="16" xfId="0" applyNumberFormat="1" applyFont="1" applyBorder="1"/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4" fillId="0" borderId="0" xfId="0" applyFont="1"/>
    <xf numFmtId="0" fontId="11" fillId="0" borderId="0" xfId="0" applyFont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2" xfId="0" applyBorder="1" applyAlignment="1"/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/>
    <xf numFmtId="0" fontId="12" fillId="0" borderId="8" xfId="0" applyFont="1" applyBorder="1" applyAlignment="1">
      <alignment horizontal="center"/>
    </xf>
    <xf numFmtId="0" fontId="12" fillId="0" borderId="2" xfId="0" applyFont="1" applyBorder="1" applyAlignmen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Wild type padlock</a:t>
            </a:r>
            <a:r>
              <a:rPr lang="en-US" baseline="0"/>
              <a:t> &amp; LNA-antisense 2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'[1]Amount of MB '!$H$17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'[1]Amount of MB '!$I$26:$L$26</c:f>
                <c:numCache>
                  <c:formatCode>General</c:formatCode>
                  <c:ptCount val="4"/>
                  <c:pt idx="0">
                    <c:v>30.285499999999988</c:v>
                  </c:pt>
                  <c:pt idx="1">
                    <c:v>12.623000000000006</c:v>
                  </c:pt>
                  <c:pt idx="2">
                    <c:v>14.48100000000003</c:v>
                  </c:pt>
                  <c:pt idx="3">
                    <c:v>6.8684999999999974</c:v>
                  </c:pt>
                </c:numCache>
              </c:numRef>
            </c:plus>
            <c:minus>
              <c:numRef>
                <c:f>'[1]Amount of MB '!$I$26:$L$26</c:f>
                <c:numCache>
                  <c:formatCode>General</c:formatCode>
                  <c:ptCount val="4"/>
                  <c:pt idx="0">
                    <c:v>30.285499999999988</c:v>
                  </c:pt>
                  <c:pt idx="1">
                    <c:v>12.623000000000006</c:v>
                  </c:pt>
                  <c:pt idx="2">
                    <c:v>14.48100000000003</c:v>
                  </c:pt>
                  <c:pt idx="3">
                    <c:v>6.8684999999999974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'[1]Amount of MB '!$I$16:$L$16</c:f>
              <c:strCache>
                <c:ptCount val="4"/>
                <c:pt idx="0">
                  <c:v>5 ul MB</c:v>
                </c:pt>
                <c:pt idx="1">
                  <c:v>3 ul MB</c:v>
                </c:pt>
                <c:pt idx="2">
                  <c:v>2 ul MB</c:v>
                </c:pt>
                <c:pt idx="3">
                  <c:v>1 ul MB</c:v>
                </c:pt>
              </c:strCache>
            </c:strRef>
          </c:cat>
          <c:val>
            <c:numRef>
              <c:f>'[1]Amount of MB '!$I$17:$L$17</c:f>
              <c:numCache>
                <c:formatCode>General</c:formatCode>
                <c:ptCount val="4"/>
                <c:pt idx="0">
                  <c:v>72.647500000000008</c:v>
                </c:pt>
                <c:pt idx="1">
                  <c:v>67.722999999999999</c:v>
                </c:pt>
                <c:pt idx="2">
                  <c:v>88.718999999999994</c:v>
                </c:pt>
                <c:pt idx="3">
                  <c:v>79.393500000000003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C3-4778-BD3F-6CD953C5BE10}"/>
            </c:ext>
          </c:extLst>
        </c:ser>
        <c:ser>
          <c:idx val="1"/>
          <c:order val="1"/>
          <c:tx>
            <c:strRef>
              <c:f>'[1]Amount of MB '!$H$18</c:f>
              <c:strCache>
                <c:ptCount val="1"/>
                <c:pt idx="0">
                  <c:v>mut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'[1]Amount of MB '!$I$27:$L$27</c:f>
                <c:numCache>
                  <c:formatCode>General</c:formatCode>
                  <c:ptCount val="4"/>
                  <c:pt idx="0">
                    <c:v>18.619000000000007</c:v>
                  </c:pt>
                  <c:pt idx="1">
                    <c:v>8.68</c:v>
                  </c:pt>
                  <c:pt idx="2">
                    <c:v>1.7809999999999988</c:v>
                  </c:pt>
                  <c:pt idx="3">
                    <c:v>1.9440000000000131</c:v>
                  </c:pt>
                </c:numCache>
              </c:numRef>
            </c:plus>
            <c:minus>
              <c:numRef>
                <c:f>'[1]Amount of MB '!$I$27:$L$27</c:f>
                <c:numCache>
                  <c:formatCode>General</c:formatCode>
                  <c:ptCount val="4"/>
                  <c:pt idx="0">
                    <c:v>18.619000000000007</c:v>
                  </c:pt>
                  <c:pt idx="1">
                    <c:v>8.68</c:v>
                  </c:pt>
                  <c:pt idx="2">
                    <c:v>1.7809999999999988</c:v>
                  </c:pt>
                  <c:pt idx="3">
                    <c:v>1.9440000000000131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'[1]Amount of MB '!$I$16:$L$16</c:f>
              <c:strCache>
                <c:ptCount val="4"/>
                <c:pt idx="0">
                  <c:v>5 ul MB</c:v>
                </c:pt>
                <c:pt idx="1">
                  <c:v>3 ul MB</c:v>
                </c:pt>
                <c:pt idx="2">
                  <c:v>2 ul MB</c:v>
                </c:pt>
                <c:pt idx="3">
                  <c:v>1 ul MB</c:v>
                </c:pt>
              </c:strCache>
            </c:strRef>
          </c:cat>
          <c:val>
            <c:numRef>
              <c:f>'[1]Amount of MB '!$I$18:$L$18</c:f>
              <c:numCache>
                <c:formatCode>General</c:formatCode>
                <c:ptCount val="4"/>
                <c:pt idx="0">
                  <c:v>27.668999999999997</c:v>
                </c:pt>
                <c:pt idx="1">
                  <c:v>30.33</c:v>
                </c:pt>
                <c:pt idx="2">
                  <c:v>30.518999999999998</c:v>
                </c:pt>
                <c:pt idx="3">
                  <c:v>18.780999999999999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C3-4778-BD3F-6CD953C5BE10}"/>
            </c:ext>
          </c:extLst>
        </c:ser>
        <c:ser>
          <c:idx val="2"/>
          <c:order val="2"/>
          <c:tx>
            <c:strRef>
              <c:f>'[1]Amount of MB '!$H$19</c:f>
              <c:strCache>
                <c:ptCount val="1"/>
                <c:pt idx="0">
                  <c:v>blank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'[1]Amount of MB '!$J$28</c:f>
                <c:numCache>
                  <c:formatCode>General</c:formatCode>
                  <c:ptCount val="1"/>
                  <c:pt idx="0">
                    <c:v>0.60099999999999998</c:v>
                  </c:pt>
                </c:numCache>
              </c:numRef>
            </c:plus>
            <c:minus>
              <c:numRef>
                <c:f>'[1]Amount of MB '!$J$28</c:f>
                <c:numCache>
                  <c:formatCode>General</c:formatCode>
                  <c:ptCount val="1"/>
                  <c:pt idx="0">
                    <c:v>0.60099999999999998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'[1]Amount of MB '!$I$16:$L$16</c:f>
              <c:strCache>
                <c:ptCount val="4"/>
                <c:pt idx="0">
                  <c:v>5 ul MB</c:v>
                </c:pt>
                <c:pt idx="1">
                  <c:v>3 ul MB</c:v>
                </c:pt>
                <c:pt idx="2">
                  <c:v>2 ul MB</c:v>
                </c:pt>
                <c:pt idx="3">
                  <c:v>1 ul MB</c:v>
                </c:pt>
              </c:strCache>
            </c:strRef>
          </c:cat>
          <c:val>
            <c:numRef>
              <c:f>'[1]Amount of MB '!$I$19:$L$19</c:f>
              <c:numCache>
                <c:formatCode>General</c:formatCode>
                <c:ptCount val="4"/>
                <c:pt idx="1">
                  <c:v>0.95799999999999996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C3-4778-BD3F-6CD953C5B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0050408"/>
        <c:axId val="309448280"/>
      </c:barChart>
      <c:catAx>
        <c:axId val="310050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9448280"/>
        <c:crosses val="autoZero"/>
        <c:auto val="1"/>
        <c:lblAlgn val="ctr"/>
        <c:lblOffset val="100"/>
        <c:noMultiLvlLbl val="0"/>
      </c:catAx>
      <c:valAx>
        <c:axId val="309448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0050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NaCL</a:t>
            </a:r>
            <a:r>
              <a:rPr lang="en-US" baseline="0"/>
              <a:t> in ligation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'[1]NaCl in ligation'!$D$18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'[1]NaCl in ligation'!$M$18:$N$18</c:f>
                <c:numCache>
                  <c:formatCode>General</c:formatCode>
                  <c:ptCount val="2"/>
                  <c:pt idx="0">
                    <c:v>15.218499999999914</c:v>
                  </c:pt>
                  <c:pt idx="1">
                    <c:v>6.3939999999999984</c:v>
                  </c:pt>
                </c:numCache>
              </c:numRef>
            </c:plus>
            <c:minus>
              <c:numRef>
                <c:f>'[1]NaCl in ligation'!$M$18:$N$18</c:f>
                <c:numCache>
                  <c:formatCode>General</c:formatCode>
                  <c:ptCount val="2"/>
                  <c:pt idx="0">
                    <c:v>15.218499999999914</c:v>
                  </c:pt>
                  <c:pt idx="1">
                    <c:v>6.3939999999999984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'[1]NaCl in ligation'!$E$17:$F$17</c:f>
              <c:strCache>
                <c:ptCount val="2"/>
                <c:pt idx="0">
                  <c:v>without NaCL</c:v>
                </c:pt>
                <c:pt idx="1">
                  <c:v>with NaCL</c:v>
                </c:pt>
              </c:strCache>
            </c:strRef>
          </c:cat>
          <c:val>
            <c:numRef>
              <c:f>'[1]NaCl in ligation'!$E$18:$F$18</c:f>
              <c:numCache>
                <c:formatCode>General</c:formatCode>
                <c:ptCount val="2"/>
                <c:pt idx="0">
                  <c:v>92.993500000000012</c:v>
                </c:pt>
                <c:pt idx="1">
                  <c:v>72.769000000000005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78-49B5-8F23-E6F9F8D705C5}"/>
            </c:ext>
          </c:extLst>
        </c:ser>
        <c:ser>
          <c:idx val="1"/>
          <c:order val="1"/>
          <c:tx>
            <c:strRef>
              <c:f>'[1]NaCl in ligation'!$D$19</c:f>
              <c:strCache>
                <c:ptCount val="1"/>
                <c:pt idx="0">
                  <c:v>mut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'[1]NaCl in ligation'!$M$19:$N$19</c:f>
                <c:numCache>
                  <c:formatCode>General</c:formatCode>
                  <c:ptCount val="2"/>
                  <c:pt idx="0">
                    <c:v>2.4939999999999984</c:v>
                  </c:pt>
                  <c:pt idx="1">
                    <c:v>0.18249999999999994</c:v>
                  </c:pt>
                </c:numCache>
              </c:numRef>
            </c:plus>
            <c:minus>
              <c:numRef>
                <c:f>'[1]NaCl in ligation'!$M$19:$N$19</c:f>
                <c:numCache>
                  <c:formatCode>General</c:formatCode>
                  <c:ptCount val="2"/>
                  <c:pt idx="0">
                    <c:v>2.4939999999999984</c:v>
                  </c:pt>
                  <c:pt idx="1">
                    <c:v>0.18249999999999994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'[1]NaCl in ligation'!$E$17:$F$17</c:f>
              <c:strCache>
                <c:ptCount val="2"/>
                <c:pt idx="0">
                  <c:v>without NaCL</c:v>
                </c:pt>
                <c:pt idx="1">
                  <c:v>with NaCL</c:v>
                </c:pt>
              </c:strCache>
            </c:strRef>
          </c:cat>
          <c:val>
            <c:numRef>
              <c:f>'[1]NaCl in ligation'!$E$19:$F$19</c:f>
              <c:numCache>
                <c:formatCode>General</c:formatCode>
                <c:ptCount val="2"/>
                <c:pt idx="0">
                  <c:v>13.831</c:v>
                </c:pt>
                <c:pt idx="1">
                  <c:v>0.98050000000000004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78-49B5-8F23-E6F9F8D70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5241656"/>
        <c:axId val="375373624"/>
      </c:barChart>
      <c:catAx>
        <c:axId val="375241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5373624"/>
        <c:crosses val="autoZero"/>
        <c:auto val="1"/>
        <c:lblAlgn val="ctr"/>
        <c:lblOffset val="100"/>
        <c:noMultiLvlLbl val="0"/>
      </c:catAx>
      <c:valAx>
        <c:axId val="375373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5241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wt</a:t>
            </a:r>
            <a:r>
              <a:rPr lang="en-US" baseline="0"/>
              <a:t> padlock&amp;wt LNA for different dilutions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'[1]SPP dilution'!$C$19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'[1]SPP dilution'!$L$19:$P$19</c:f>
                <c:numCache>
                  <c:formatCode>General</c:formatCode>
                  <c:ptCount val="5"/>
                  <c:pt idx="0">
                    <c:v>10.731000000000037</c:v>
                  </c:pt>
                  <c:pt idx="1">
                    <c:v>3.6565000000000012</c:v>
                  </c:pt>
                  <c:pt idx="2">
                    <c:v>4.4189999999999969</c:v>
                  </c:pt>
                  <c:pt idx="3">
                    <c:v>20.456499999999995</c:v>
                  </c:pt>
                  <c:pt idx="4">
                    <c:v>4.4499999999999873E-2</c:v>
                  </c:pt>
                </c:numCache>
              </c:numRef>
            </c:plus>
            <c:minus>
              <c:numRef>
                <c:f>'[1]SPP dilution'!$L$19:$P$19</c:f>
                <c:numCache>
                  <c:formatCode>General</c:formatCode>
                  <c:ptCount val="5"/>
                  <c:pt idx="0">
                    <c:v>10.731000000000037</c:v>
                  </c:pt>
                  <c:pt idx="1">
                    <c:v>3.6565000000000012</c:v>
                  </c:pt>
                  <c:pt idx="2">
                    <c:v>4.4189999999999969</c:v>
                  </c:pt>
                  <c:pt idx="3">
                    <c:v>20.456499999999995</c:v>
                  </c:pt>
                  <c:pt idx="4">
                    <c:v>4.4499999999999873E-2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'[1]SPP dilution'!$D$18:$H$18</c:f>
              <c:numCache>
                <c:formatCode>General</c:formatCode>
                <c:ptCount val="5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  <c:pt idx="3">
                  <c:v>5000</c:v>
                </c:pt>
                <c:pt idx="4">
                  <c:v>0</c:v>
                </c:pt>
              </c:numCache>
            </c:numRef>
          </c:cat>
          <c:val>
            <c:numRef>
              <c:f>'[1]SPP dilution'!$D$19:$H$19</c:f>
              <c:numCache>
                <c:formatCode>General</c:formatCode>
                <c:ptCount val="5"/>
                <c:pt idx="0">
                  <c:v>93.593999999999994</c:v>
                </c:pt>
                <c:pt idx="1">
                  <c:v>81.756499999999988</c:v>
                </c:pt>
                <c:pt idx="2">
                  <c:v>84.206000000000003</c:v>
                </c:pt>
                <c:pt idx="3">
                  <c:v>45.843499999999999</c:v>
                </c:pt>
                <c:pt idx="4">
                  <c:v>0.26250000000000001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E3-4AA4-9048-2EB3143D09A0}"/>
            </c:ext>
          </c:extLst>
        </c:ser>
        <c:ser>
          <c:idx val="1"/>
          <c:order val="1"/>
          <c:tx>
            <c:strRef>
              <c:f>'[1]SPP dilution'!$C$20</c:f>
              <c:strCache>
                <c:ptCount val="1"/>
                <c:pt idx="0">
                  <c:v>mut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'[1]SPP dilution'!$L$20:$P$20</c:f>
                <c:numCache>
                  <c:formatCode>General</c:formatCode>
                  <c:ptCount val="5"/>
                  <c:pt idx="0">
                    <c:v>0.58550000000000069</c:v>
                  </c:pt>
                  <c:pt idx="1">
                    <c:v>0.22750000000000037</c:v>
                  </c:pt>
                  <c:pt idx="2">
                    <c:v>9.1999999999999971E-2</c:v>
                  </c:pt>
                  <c:pt idx="3">
                    <c:v>3.0000000000000027E-3</c:v>
                  </c:pt>
                  <c:pt idx="4">
                    <c:v>1.4499999999999999E-2</c:v>
                  </c:pt>
                </c:numCache>
              </c:numRef>
            </c:plus>
            <c:minus>
              <c:numRef>
                <c:f>'[1]SPP dilution'!$L$20:$P$20</c:f>
                <c:numCache>
                  <c:formatCode>General</c:formatCode>
                  <c:ptCount val="5"/>
                  <c:pt idx="0">
                    <c:v>0.58550000000000069</c:v>
                  </c:pt>
                  <c:pt idx="1">
                    <c:v>0.22750000000000037</c:v>
                  </c:pt>
                  <c:pt idx="2">
                    <c:v>9.1999999999999971E-2</c:v>
                  </c:pt>
                  <c:pt idx="3">
                    <c:v>3.0000000000000027E-3</c:v>
                  </c:pt>
                  <c:pt idx="4">
                    <c:v>1.4499999999999999E-2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'[1]SPP dilution'!$D$18:$H$18</c:f>
              <c:numCache>
                <c:formatCode>General</c:formatCode>
                <c:ptCount val="5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  <c:pt idx="3">
                  <c:v>5000</c:v>
                </c:pt>
                <c:pt idx="4">
                  <c:v>0</c:v>
                </c:pt>
              </c:numCache>
            </c:numRef>
          </c:cat>
          <c:val>
            <c:numRef>
              <c:f>'[1]SPP dilution'!$D$20:$H$20</c:f>
              <c:numCache>
                <c:formatCode>General</c:formatCode>
                <c:ptCount val="5"/>
                <c:pt idx="0">
                  <c:v>1.6044999999999998</c:v>
                </c:pt>
                <c:pt idx="1">
                  <c:v>1.1675</c:v>
                </c:pt>
                <c:pt idx="2">
                  <c:v>1.0379999999999998</c:v>
                </c:pt>
                <c:pt idx="3">
                  <c:v>0.88500000000000001</c:v>
                </c:pt>
                <c:pt idx="4">
                  <c:v>0.23949999999999999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E3-4AA4-9048-2EB3143D0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5409696"/>
        <c:axId val="375410080"/>
      </c:barChart>
      <c:catAx>
        <c:axId val="37540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5410080"/>
        <c:crosses val="autoZero"/>
        <c:auto val="1"/>
        <c:lblAlgn val="ctr"/>
        <c:lblOffset val="100"/>
        <c:noMultiLvlLbl val="0"/>
      </c:catAx>
      <c:valAx>
        <c:axId val="37541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5409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Hybridization</a:t>
            </a:r>
            <a:r>
              <a:rPr lang="en-US" baseline="0"/>
              <a:t> temperature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'[1]Hybridization temp '!$D$18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'[1]Hybridization temp '!$M$18:$O$18</c:f>
                <c:numCache>
                  <c:formatCode>General</c:formatCode>
                  <c:ptCount val="3"/>
                  <c:pt idx="0">
                    <c:v>1.1310000000000002</c:v>
                  </c:pt>
                  <c:pt idx="1">
                    <c:v>8.169000000000004</c:v>
                  </c:pt>
                  <c:pt idx="2">
                    <c:v>6.3939999999999984</c:v>
                  </c:pt>
                </c:numCache>
              </c:numRef>
            </c:plus>
            <c:minus>
              <c:numRef>
                <c:f>'[1]Hybridization temp '!$M$18:$O$18</c:f>
                <c:numCache>
                  <c:formatCode>General</c:formatCode>
                  <c:ptCount val="3"/>
                  <c:pt idx="0">
                    <c:v>1.1310000000000002</c:v>
                  </c:pt>
                  <c:pt idx="1">
                    <c:v>8.169000000000004</c:v>
                  </c:pt>
                  <c:pt idx="2">
                    <c:v>6.3939999999999984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'[1]Hybridization temp '!$E$17:$G$17</c:f>
              <c:strCache>
                <c:ptCount val="3"/>
                <c:pt idx="0">
                  <c:v>25C</c:v>
                </c:pt>
                <c:pt idx="1">
                  <c:v>37C</c:v>
                </c:pt>
                <c:pt idx="2">
                  <c:v>50C</c:v>
                </c:pt>
              </c:strCache>
            </c:strRef>
          </c:cat>
          <c:val>
            <c:numRef>
              <c:f>'[1]Hybridization temp '!$E$18:$G$18</c:f>
              <c:numCache>
                <c:formatCode>General</c:formatCode>
                <c:ptCount val="3"/>
                <c:pt idx="0">
                  <c:v>66.480999999999995</c:v>
                </c:pt>
                <c:pt idx="1">
                  <c:v>86.269000000000005</c:v>
                </c:pt>
                <c:pt idx="2">
                  <c:v>72.769000000000005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D0-4563-AADA-D712D3D1C1B1}"/>
            </c:ext>
          </c:extLst>
        </c:ser>
        <c:ser>
          <c:idx val="1"/>
          <c:order val="1"/>
          <c:tx>
            <c:strRef>
              <c:f>'[1]Hybridization temp '!$D$19</c:f>
              <c:strCache>
                <c:ptCount val="1"/>
                <c:pt idx="0">
                  <c:v>mut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'[1]Hybridization temp '!$M$19:$O$19</c:f>
                <c:numCache>
                  <c:formatCode>General</c:formatCode>
                  <c:ptCount val="3"/>
                  <c:pt idx="0">
                    <c:v>0.1734999999999999</c:v>
                  </c:pt>
                  <c:pt idx="1">
                    <c:v>0.46899999999999986</c:v>
                  </c:pt>
                  <c:pt idx="2">
                    <c:v>0.41299999999999998</c:v>
                  </c:pt>
                </c:numCache>
              </c:numRef>
            </c:plus>
            <c:minus>
              <c:numRef>
                <c:f>'[1]Hybridization temp '!$M$19:$O$19</c:f>
                <c:numCache>
                  <c:formatCode>General</c:formatCode>
                  <c:ptCount val="3"/>
                  <c:pt idx="0">
                    <c:v>0.1734999999999999</c:v>
                  </c:pt>
                  <c:pt idx="1">
                    <c:v>0.46899999999999986</c:v>
                  </c:pt>
                  <c:pt idx="2">
                    <c:v>0.41299999999999998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'[1]Hybridization temp '!$E$17:$G$17</c:f>
              <c:strCache>
                <c:ptCount val="3"/>
                <c:pt idx="0">
                  <c:v>25C</c:v>
                </c:pt>
                <c:pt idx="1">
                  <c:v>37C</c:v>
                </c:pt>
                <c:pt idx="2">
                  <c:v>50C</c:v>
                </c:pt>
              </c:strCache>
            </c:strRef>
          </c:cat>
          <c:val>
            <c:numRef>
              <c:f>'[1]Hybridization temp '!$E$19:$G$19</c:f>
              <c:numCache>
                <c:formatCode>General</c:formatCode>
                <c:ptCount val="3"/>
                <c:pt idx="0">
                  <c:v>0.47650000000000003</c:v>
                </c:pt>
                <c:pt idx="1">
                  <c:v>0.92600000000000005</c:v>
                </c:pt>
                <c:pt idx="2">
                  <c:v>1.2110000000000001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D0-4563-AADA-D712D3D1C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5513936"/>
        <c:axId val="375514320"/>
      </c:barChart>
      <c:catAx>
        <c:axId val="37551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5514320"/>
        <c:crosses val="autoZero"/>
        <c:auto val="1"/>
        <c:lblAlgn val="ctr"/>
        <c:lblOffset val="100"/>
        <c:noMultiLvlLbl val="0"/>
      </c:catAx>
      <c:valAx>
        <c:axId val="37551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551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/>
              </a:rPr>
              <a:t>Dependence of electric current magnitude on wt target duplex concentration</a:t>
            </a:r>
            <a:endParaRPr lang="cs-CZ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'[2]Koncentrační řada wt target dup'!$E$3</c:f>
              <c:strCache>
                <c:ptCount val="1"/>
                <c:pt idx="0">
                  <c:v>průměr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8082945328036527E-2"/>
                  <c:y val="-5.747739865850102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'[2]Koncentrační řada wt target dup'!$F$4:$F$11</c:f>
                <c:numCache>
                  <c:formatCode>General</c:formatCode>
                  <c:ptCount val="8"/>
                  <c:pt idx="0">
                    <c:v>3.0000000000000027E-3</c:v>
                  </c:pt>
                  <c:pt idx="1">
                    <c:v>1.8999999999999989E-2</c:v>
                  </c:pt>
                  <c:pt idx="2">
                    <c:v>0.56000000000000005</c:v>
                  </c:pt>
                  <c:pt idx="3">
                    <c:v>1.6039999999999988</c:v>
                  </c:pt>
                  <c:pt idx="4">
                    <c:v>1.7314999999999998</c:v>
                  </c:pt>
                  <c:pt idx="5">
                    <c:v>0</c:v>
                  </c:pt>
                  <c:pt idx="6">
                    <c:v>3.4560000000000177</c:v>
                  </c:pt>
                  <c:pt idx="7">
                    <c:v>7.8434999999999979</c:v>
                  </c:pt>
                </c:numCache>
              </c:numRef>
            </c:plus>
            <c:minus>
              <c:numRef>
                <c:f>'[2]Koncentrační řada wt target dup'!$F$4:$F$11</c:f>
                <c:numCache>
                  <c:formatCode>General</c:formatCode>
                  <c:ptCount val="8"/>
                  <c:pt idx="0">
                    <c:v>3.0000000000000027E-3</c:v>
                  </c:pt>
                  <c:pt idx="1">
                    <c:v>1.8999999999999989E-2</c:v>
                  </c:pt>
                  <c:pt idx="2">
                    <c:v>0.56000000000000005</c:v>
                  </c:pt>
                  <c:pt idx="3">
                    <c:v>1.6039999999999988</c:v>
                  </c:pt>
                  <c:pt idx="4">
                    <c:v>1.7314999999999998</c:v>
                  </c:pt>
                  <c:pt idx="5">
                    <c:v>0</c:v>
                  </c:pt>
                  <c:pt idx="6">
                    <c:v>3.4560000000000177</c:v>
                  </c:pt>
                  <c:pt idx="7">
                    <c:v>7.8434999999999979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'[2]Koncentrační řada wt target dup'!$B$4:$B$11</c:f>
              <c:numCache>
                <c:formatCode>General</c:formatCode>
                <c:ptCount val="8"/>
                <c:pt idx="0">
                  <c:v>0</c:v>
                </c:pt>
                <c:pt idx="1">
                  <c:v>0.1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</c:numCache>
            </c:numRef>
          </c:xVal>
          <c:yVal>
            <c:numRef>
              <c:f>'[2]Koncentrační řada wt target dup'!$E$4:$E$11</c:f>
              <c:numCache>
                <c:formatCode>General</c:formatCode>
                <c:ptCount val="8"/>
                <c:pt idx="0">
                  <c:v>0.14799999999999999</c:v>
                </c:pt>
                <c:pt idx="1">
                  <c:v>0.33599999999999997</c:v>
                </c:pt>
                <c:pt idx="2">
                  <c:v>2.516</c:v>
                </c:pt>
                <c:pt idx="3">
                  <c:v>6.3070000000000004</c:v>
                </c:pt>
                <c:pt idx="4">
                  <c:v>10.7065</c:v>
                </c:pt>
                <c:pt idx="5">
                  <c:v>14.1</c:v>
                </c:pt>
                <c:pt idx="6">
                  <c:v>22.143999999999998</c:v>
                </c:pt>
                <c:pt idx="7">
                  <c:v>28.356500000000004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9B-4DBE-BD64-AA8B52E61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092800"/>
        <c:axId val="308252480"/>
      </c:scatterChart>
      <c:valAx>
        <c:axId val="375092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baseline="0">
                    <a:effectLst/>
                  </a:rPr>
                  <a:t>Concentration of wt target duplexes (nM)</a:t>
                </a:r>
                <a:endParaRPr lang="cs-CZ" sz="1100">
                  <a:effectLst/>
                </a:endParaRPr>
              </a:p>
            </c:rich>
          </c:tx>
          <c:layout>
            <c:manualLayout>
              <c:xMode val="edge"/>
              <c:yMode val="edge"/>
              <c:x val="0.26838757655293088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8252480"/>
        <c:crosses val="autoZero"/>
        <c:crossBetween val="midCat"/>
      </c:valAx>
      <c:valAx>
        <c:axId val="308252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u="none" strike="noStrike" baseline="0">
                    <a:effectLst/>
                  </a:rPr>
                  <a:t>Electric current (µA)</a:t>
                </a:r>
                <a:endParaRPr lang="cs-CZ" sz="1100"/>
              </a:p>
            </c:rich>
          </c:tx>
          <c:layout>
            <c:manualLayout>
              <c:xMode val="edge"/>
              <c:yMode val="edge"/>
              <c:x val="1.5722401788384046E-2"/>
              <c:y val="0.320277777777777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5092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/>
              </a:rPr>
              <a:t>Dependence of electric current magnitude on wt target duplex concentration</a:t>
            </a:r>
            <a:endParaRPr lang="cs-CZ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'[2]Koncentrační řada wt target dup'!$E$3</c:f>
              <c:strCache>
                <c:ptCount val="1"/>
                <c:pt idx="0">
                  <c:v>průměr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'[2]Koncentrační řada wt target dup'!$F$4:$F$14</c:f>
                <c:numCache>
                  <c:formatCode>General</c:formatCode>
                  <c:ptCount val="11"/>
                  <c:pt idx="0">
                    <c:v>3.0000000000000027E-3</c:v>
                  </c:pt>
                  <c:pt idx="1">
                    <c:v>1.8999999999999989E-2</c:v>
                  </c:pt>
                  <c:pt idx="2">
                    <c:v>0.56000000000000005</c:v>
                  </c:pt>
                  <c:pt idx="3">
                    <c:v>1.6039999999999988</c:v>
                  </c:pt>
                  <c:pt idx="4">
                    <c:v>1.7314999999999998</c:v>
                  </c:pt>
                  <c:pt idx="5">
                    <c:v>0</c:v>
                  </c:pt>
                  <c:pt idx="6">
                    <c:v>3.4560000000000177</c:v>
                  </c:pt>
                  <c:pt idx="7">
                    <c:v>7.8434999999999979</c:v>
                  </c:pt>
                  <c:pt idx="8">
                    <c:v>2.6750000000000007</c:v>
                  </c:pt>
                  <c:pt idx="9">
                    <c:v>5.7190000000000083</c:v>
                  </c:pt>
                  <c:pt idx="10">
                    <c:v>1.4564999999999984</c:v>
                  </c:pt>
                </c:numCache>
              </c:numRef>
            </c:plus>
            <c:minus>
              <c:numRef>
                <c:f>'[2]Koncentrační řada wt target dup'!$F$4:$F$14</c:f>
                <c:numCache>
                  <c:formatCode>General</c:formatCode>
                  <c:ptCount val="11"/>
                  <c:pt idx="0">
                    <c:v>3.0000000000000027E-3</c:v>
                  </c:pt>
                  <c:pt idx="1">
                    <c:v>1.8999999999999989E-2</c:v>
                  </c:pt>
                  <c:pt idx="2">
                    <c:v>0.56000000000000005</c:v>
                  </c:pt>
                  <c:pt idx="3">
                    <c:v>1.6039999999999988</c:v>
                  </c:pt>
                  <c:pt idx="4">
                    <c:v>1.7314999999999998</c:v>
                  </c:pt>
                  <c:pt idx="5">
                    <c:v>0</c:v>
                  </c:pt>
                  <c:pt idx="6">
                    <c:v>3.4560000000000177</c:v>
                  </c:pt>
                  <c:pt idx="7">
                    <c:v>7.8434999999999979</c:v>
                  </c:pt>
                  <c:pt idx="8">
                    <c:v>2.6750000000000007</c:v>
                  </c:pt>
                  <c:pt idx="9">
                    <c:v>5.7190000000000083</c:v>
                  </c:pt>
                  <c:pt idx="10">
                    <c:v>1.4564999999999984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'[2]Koncentrační řada wt target dup'!$B$4:$B$14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10</c:v>
                </c:pt>
                <c:pt idx="9">
                  <c:v>100</c:v>
                </c:pt>
                <c:pt idx="10">
                  <c:v>500</c:v>
                </c:pt>
              </c:numCache>
            </c:numRef>
          </c:xVal>
          <c:yVal>
            <c:numRef>
              <c:f>'[2]Koncentrační řada wt target dup'!$E$4:$E$14</c:f>
              <c:numCache>
                <c:formatCode>General</c:formatCode>
                <c:ptCount val="11"/>
                <c:pt idx="0">
                  <c:v>0.14799999999999999</c:v>
                </c:pt>
                <c:pt idx="1">
                  <c:v>0.33599999999999997</c:v>
                </c:pt>
                <c:pt idx="2">
                  <c:v>2.516</c:v>
                </c:pt>
                <c:pt idx="3">
                  <c:v>6.3070000000000004</c:v>
                </c:pt>
                <c:pt idx="4">
                  <c:v>10.7065</c:v>
                </c:pt>
                <c:pt idx="5">
                  <c:v>14.1</c:v>
                </c:pt>
                <c:pt idx="6">
                  <c:v>22.143999999999998</c:v>
                </c:pt>
                <c:pt idx="7">
                  <c:v>28.356500000000004</c:v>
                </c:pt>
                <c:pt idx="8">
                  <c:v>35.400000000000006</c:v>
                </c:pt>
                <c:pt idx="9">
                  <c:v>45.006</c:v>
                </c:pt>
                <c:pt idx="10">
                  <c:v>53.793500000000002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32-4D13-8E04-8F2C7C793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321288"/>
        <c:axId val="310318152"/>
      </c:scatterChart>
      <c:valAx>
        <c:axId val="310321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baseline="0">
                    <a:effectLst/>
                  </a:rPr>
                  <a:t>Concentration of wt target duplexes (nM)</a:t>
                </a:r>
                <a:endParaRPr lang="cs-CZ" sz="11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0318152"/>
        <c:crosses val="autoZero"/>
        <c:crossBetween val="midCat"/>
      </c:valAx>
      <c:valAx>
        <c:axId val="310318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baseline="0">
                    <a:effectLst/>
                  </a:rPr>
                  <a:t>Electric current (µA)</a:t>
                </a:r>
                <a:endParaRPr lang="cs-CZ" sz="11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0321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wtLNA-MBs with wt-PP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[1]Selectivity!$K$17:$K$23</c:f>
                <c:numCache>
                  <c:formatCode>General</c:formatCode>
                  <c:ptCount val="7"/>
                  <c:pt idx="0">
                    <c:v>11.561195872400175</c:v>
                  </c:pt>
                  <c:pt idx="1">
                    <c:v>0</c:v>
                  </c:pt>
                  <c:pt idx="2">
                    <c:v>9.192388155425087E-3</c:v>
                  </c:pt>
                  <c:pt idx="3">
                    <c:v>1.4142135623730963E-3</c:v>
                  </c:pt>
                  <c:pt idx="4">
                    <c:v>7.7074639149333421E-2</c:v>
                  </c:pt>
                  <c:pt idx="5">
                    <c:v>0.40022243815158598</c:v>
                  </c:pt>
                  <c:pt idx="6">
                    <c:v>0.30688434303496159</c:v>
                  </c:pt>
                </c:numCache>
              </c:numRef>
            </c:plus>
            <c:minus>
              <c:numRef>
                <c:f>[1]Selectivity!$K$17:$K$23</c:f>
                <c:numCache>
                  <c:formatCode>General</c:formatCode>
                  <c:ptCount val="7"/>
                  <c:pt idx="0">
                    <c:v>11.561195872400175</c:v>
                  </c:pt>
                  <c:pt idx="1">
                    <c:v>0</c:v>
                  </c:pt>
                  <c:pt idx="2">
                    <c:v>9.192388155425087E-3</c:v>
                  </c:pt>
                  <c:pt idx="3">
                    <c:v>1.4142135623730963E-3</c:v>
                  </c:pt>
                  <c:pt idx="4">
                    <c:v>7.7074639149333421E-2</c:v>
                  </c:pt>
                  <c:pt idx="5">
                    <c:v>0.40022243815158598</c:v>
                  </c:pt>
                  <c:pt idx="6">
                    <c:v>0.30688434303496159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[1]Selectivity!$E$17:$E$23</c:f>
              <c:strCache>
                <c:ptCount val="7"/>
                <c:pt idx="0">
                  <c:v>KRAS-WT</c:v>
                </c:pt>
                <c:pt idx="1">
                  <c:v>KRAS-MT</c:v>
                </c:pt>
                <c:pt idx="2">
                  <c:v>BRAF-WT</c:v>
                </c:pt>
                <c:pt idx="3">
                  <c:v>BRAF-MT</c:v>
                </c:pt>
                <c:pt idx="4">
                  <c:v>HPV-16</c:v>
                </c:pt>
                <c:pt idx="5">
                  <c:v>HPV-18</c:v>
                </c:pt>
                <c:pt idx="6">
                  <c:v>BLANK </c:v>
                </c:pt>
              </c:strCache>
            </c:strRef>
          </c:cat>
          <c:val>
            <c:numRef>
              <c:f>[1]Selectivity!$J$17:$J$23</c:f>
              <c:numCache>
                <c:formatCode>General</c:formatCode>
                <c:ptCount val="7"/>
                <c:pt idx="0">
                  <c:v>80.724999999999994</c:v>
                </c:pt>
                <c:pt idx="1">
                  <c:v>0.36199999999999999</c:v>
                </c:pt>
                <c:pt idx="2">
                  <c:v>0.34750000000000003</c:v>
                </c:pt>
                <c:pt idx="3">
                  <c:v>0.442</c:v>
                </c:pt>
                <c:pt idx="4">
                  <c:v>0.46350000000000002</c:v>
                </c:pt>
                <c:pt idx="5">
                  <c:v>0.622</c:v>
                </c:pt>
                <c:pt idx="6">
                  <c:v>0.49099999999999999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9E-40B2-8AB0-59806856B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0321680"/>
        <c:axId val="310322856"/>
      </c:barChart>
      <c:catAx>
        <c:axId val="310321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0322856"/>
        <c:crosses val="autoZero"/>
        <c:auto val="1"/>
        <c:lblAlgn val="ctr"/>
        <c:lblOffset val="100"/>
        <c:noMultiLvlLbl val="0"/>
      </c:catAx>
      <c:valAx>
        <c:axId val="310322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0321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G35T-LNA-MBs with G35T-PP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[1]Selectivity!$W$17:$W$23</c:f>
                <c:numCache>
                  <c:formatCode>General</c:formatCode>
                  <c:ptCount val="7"/>
                  <c:pt idx="0">
                    <c:v>0.9008540392316613</c:v>
                  </c:pt>
                  <c:pt idx="1">
                    <c:v>8.2554716703529145</c:v>
                  </c:pt>
                  <c:pt idx="2">
                    <c:v>0.15980613254815959</c:v>
                  </c:pt>
                  <c:pt idx="3">
                    <c:v>0.42709249583667475</c:v>
                  </c:pt>
                  <c:pt idx="4">
                    <c:v>2.4041630560342638E-2</c:v>
                  </c:pt>
                  <c:pt idx="5">
                    <c:v>6.2225396744416073E-2</c:v>
                  </c:pt>
                  <c:pt idx="6">
                    <c:v>0.57487781310466302</c:v>
                  </c:pt>
                </c:numCache>
              </c:numRef>
            </c:plus>
            <c:minus>
              <c:numRef>
                <c:f>[1]Selectivity!$W$17:$W$23</c:f>
                <c:numCache>
                  <c:formatCode>General</c:formatCode>
                  <c:ptCount val="7"/>
                  <c:pt idx="0">
                    <c:v>0.9008540392316613</c:v>
                  </c:pt>
                  <c:pt idx="1">
                    <c:v>8.2554716703529145</c:v>
                  </c:pt>
                  <c:pt idx="2">
                    <c:v>0.15980613254815959</c:v>
                  </c:pt>
                  <c:pt idx="3">
                    <c:v>0.42709249583667475</c:v>
                  </c:pt>
                  <c:pt idx="4">
                    <c:v>2.4041630560342638E-2</c:v>
                  </c:pt>
                  <c:pt idx="5">
                    <c:v>6.2225396744416073E-2</c:v>
                  </c:pt>
                  <c:pt idx="6">
                    <c:v>0.57487781310466302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[1]Selectivity!$Q$17:$Q$23</c:f>
              <c:strCache>
                <c:ptCount val="7"/>
                <c:pt idx="0">
                  <c:v>KRAS-WT</c:v>
                </c:pt>
                <c:pt idx="1">
                  <c:v>KRAS-MT</c:v>
                </c:pt>
                <c:pt idx="2">
                  <c:v>BRAF-WT</c:v>
                </c:pt>
                <c:pt idx="3">
                  <c:v>BRAF-MT</c:v>
                </c:pt>
                <c:pt idx="4">
                  <c:v>HPV-16</c:v>
                </c:pt>
                <c:pt idx="5">
                  <c:v>HPV-18</c:v>
                </c:pt>
                <c:pt idx="6">
                  <c:v>BLANK </c:v>
                </c:pt>
              </c:strCache>
            </c:strRef>
          </c:cat>
          <c:val>
            <c:numRef>
              <c:f>[1]Selectivity!$V$17:$V$23</c:f>
              <c:numCache>
                <c:formatCode>General</c:formatCode>
                <c:ptCount val="7"/>
                <c:pt idx="0">
                  <c:v>1.5230000000000001</c:v>
                </c:pt>
                <c:pt idx="1">
                  <c:v>41.012500000000003</c:v>
                </c:pt>
                <c:pt idx="2">
                  <c:v>0.70199999999999996</c:v>
                </c:pt>
                <c:pt idx="3">
                  <c:v>0.56699999999999995</c:v>
                </c:pt>
                <c:pt idx="4">
                  <c:v>0.32500000000000001</c:v>
                </c:pt>
                <c:pt idx="5">
                  <c:v>0.26800000000000002</c:v>
                </c:pt>
                <c:pt idx="6">
                  <c:v>1.3534999999999999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D8-48CF-A6D6-2A860755A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0323248"/>
        <c:axId val="310316976"/>
      </c:barChart>
      <c:catAx>
        <c:axId val="31032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0316976"/>
        <c:crosses val="autoZero"/>
        <c:auto val="1"/>
        <c:lblAlgn val="ctr"/>
        <c:lblOffset val="100"/>
        <c:noMultiLvlLbl val="0"/>
      </c:catAx>
      <c:valAx>
        <c:axId val="31031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0323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4B'!$B$7:$F$7</c:f>
              <c:strCache>
                <c:ptCount val="1"/>
                <c:pt idx="0">
                  <c:v>wtLNA-MBs with wt-PP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'Fig. 4B'!$F$9:$F$14</c:f>
                <c:numCache>
                  <c:formatCode>General</c:formatCode>
                  <c:ptCount val="6"/>
                  <c:pt idx="0">
                    <c:v>4.8999999999999863E-2</c:v>
                  </c:pt>
                  <c:pt idx="1">
                    <c:v>5.0499999999999899E-2</c:v>
                  </c:pt>
                  <c:pt idx="2">
                    <c:v>0.10749999999999996</c:v>
                  </c:pt>
                  <c:pt idx="3">
                    <c:v>2.1999999999999804E-2</c:v>
                  </c:pt>
                  <c:pt idx="4">
                    <c:v>4.1480000000000032</c:v>
                  </c:pt>
                  <c:pt idx="5">
                    <c:v>0.46249999999999858</c:v>
                  </c:pt>
                </c:numCache>
              </c:numRef>
            </c:plus>
            <c:minus>
              <c:numRef>
                <c:f>'Fig. 4B'!$F$9:$F$14</c:f>
                <c:numCache>
                  <c:formatCode>General</c:formatCode>
                  <c:ptCount val="6"/>
                  <c:pt idx="0">
                    <c:v>4.8999999999999863E-2</c:v>
                  </c:pt>
                  <c:pt idx="1">
                    <c:v>5.0499999999999899E-2</c:v>
                  </c:pt>
                  <c:pt idx="2">
                    <c:v>0.10749999999999996</c:v>
                  </c:pt>
                  <c:pt idx="3">
                    <c:v>2.1999999999999804E-2</c:v>
                  </c:pt>
                  <c:pt idx="4">
                    <c:v>4.1480000000000032</c:v>
                  </c:pt>
                  <c:pt idx="5">
                    <c:v>0.46249999999999858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'Fig. 4B'!$B$9:$B$14</c:f>
              <c:strCache>
                <c:ptCount val="6"/>
                <c:pt idx="0">
                  <c:v>no LNA</c:v>
                </c:pt>
                <c:pt idx="1">
                  <c:v>no PP</c:v>
                </c:pt>
                <c:pt idx="2">
                  <c:v>no T4 ligase</c:v>
                </c:pt>
                <c:pt idx="3">
                  <c:v>no phi29</c:v>
                </c:pt>
                <c:pt idx="4">
                  <c:v>no MspI</c:v>
                </c:pt>
                <c:pt idx="5">
                  <c:v>all components</c:v>
                </c:pt>
              </c:strCache>
            </c:strRef>
          </c:cat>
          <c:val>
            <c:numRef>
              <c:f>'Fig. 4B'!$E$9:$E$14</c:f>
              <c:numCache>
                <c:formatCode>General</c:formatCode>
                <c:ptCount val="6"/>
                <c:pt idx="0">
                  <c:v>0.41300000000000003</c:v>
                </c:pt>
                <c:pt idx="1">
                  <c:v>0.28350000000000003</c:v>
                </c:pt>
                <c:pt idx="2">
                  <c:v>0.27250000000000002</c:v>
                </c:pt>
                <c:pt idx="3">
                  <c:v>0.21200000000000002</c:v>
                </c:pt>
                <c:pt idx="4">
                  <c:v>67.865000000000009</c:v>
                </c:pt>
                <c:pt idx="5">
                  <c:v>86.487500000000011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76-479A-BEE4-9BBC53DB2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0320504"/>
        <c:axId val="310324032"/>
      </c:barChart>
      <c:catAx>
        <c:axId val="310320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0324032"/>
        <c:crosses val="autoZero"/>
        <c:auto val="1"/>
        <c:lblAlgn val="ctr"/>
        <c:lblOffset val="100"/>
        <c:noMultiLvlLbl val="0"/>
      </c:catAx>
      <c:valAx>
        <c:axId val="31032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0320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4C-D'!$D$8:$H$8</c:f>
              <c:strCache>
                <c:ptCount val="1"/>
                <c:pt idx="0">
                  <c:v>G35T-LNA-MBs with G35T-PP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'Fig. 4C-D'!$H$11:$H$18</c:f>
                <c:numCache>
                  <c:formatCode>General</c:formatCode>
                  <c:ptCount val="8"/>
                  <c:pt idx="0">
                    <c:v>0.13000000000000012</c:v>
                  </c:pt>
                  <c:pt idx="1">
                    <c:v>0.25550000000000006</c:v>
                  </c:pt>
                  <c:pt idx="2">
                    <c:v>0.39599999999999991</c:v>
                  </c:pt>
                  <c:pt idx="3">
                    <c:v>0.48150000000000048</c:v>
                  </c:pt>
                  <c:pt idx="4">
                    <c:v>0.97550000000000026</c:v>
                  </c:pt>
                  <c:pt idx="5">
                    <c:v>1.1630000000000003</c:v>
                  </c:pt>
                  <c:pt idx="6">
                    <c:v>3.1294999999999944</c:v>
                  </c:pt>
                  <c:pt idx="7">
                    <c:v>3.067499999999999</c:v>
                  </c:pt>
                </c:numCache>
              </c:numRef>
            </c:plus>
            <c:minus>
              <c:numRef>
                <c:f>'Fig. 4C-D'!$H$11:$H$18</c:f>
                <c:numCache>
                  <c:formatCode>General</c:formatCode>
                  <c:ptCount val="8"/>
                  <c:pt idx="0">
                    <c:v>0.13000000000000012</c:v>
                  </c:pt>
                  <c:pt idx="1">
                    <c:v>0.25550000000000006</c:v>
                  </c:pt>
                  <c:pt idx="2">
                    <c:v>0.39599999999999991</c:v>
                  </c:pt>
                  <c:pt idx="3">
                    <c:v>0.48150000000000048</c:v>
                  </c:pt>
                  <c:pt idx="4">
                    <c:v>0.97550000000000026</c:v>
                  </c:pt>
                  <c:pt idx="5">
                    <c:v>1.1630000000000003</c:v>
                  </c:pt>
                  <c:pt idx="6">
                    <c:v>3.1294999999999944</c:v>
                  </c:pt>
                  <c:pt idx="7">
                    <c:v>3.067499999999999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'Fig. 4C-D'!$D$10:$D$18</c:f>
              <c:numCache>
                <c:formatCode>0%</c:formatCode>
                <c:ptCount val="9"/>
                <c:pt idx="0">
                  <c:v>0</c:v>
                </c:pt>
                <c:pt idx="1">
                  <c:v>0.01</c:v>
                </c:pt>
                <c:pt idx="2" formatCode="0.0%">
                  <c:v>2.5000000000000001E-2</c:v>
                </c:pt>
                <c:pt idx="3">
                  <c:v>0.05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  <c:pt idx="7">
                  <c:v>0.5</c:v>
                </c:pt>
                <c:pt idx="8">
                  <c:v>1</c:v>
                </c:pt>
              </c:numCache>
            </c:numRef>
          </c:cat>
          <c:val>
            <c:numRef>
              <c:f>'Fig. 4C-D'!$G$11:$G$18</c:f>
              <c:numCache>
                <c:formatCode>General</c:formatCode>
                <c:ptCount val="8"/>
                <c:pt idx="0">
                  <c:v>1.9890000000000001</c:v>
                </c:pt>
                <c:pt idx="1">
                  <c:v>5.5984999999999996</c:v>
                </c:pt>
                <c:pt idx="2">
                  <c:v>8.3539999999999992</c:v>
                </c:pt>
                <c:pt idx="3">
                  <c:v>11.3185</c:v>
                </c:pt>
                <c:pt idx="4">
                  <c:v>20.1875</c:v>
                </c:pt>
                <c:pt idx="5">
                  <c:v>25.675000000000001</c:v>
                </c:pt>
                <c:pt idx="6">
                  <c:v>30.808500000000002</c:v>
                </c:pt>
                <c:pt idx="7">
                  <c:v>47.142499999999998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FA-493B-9B16-5C0832B70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0320896"/>
        <c:axId val="310317368"/>
      </c:barChart>
      <c:catAx>
        <c:axId val="310320896"/>
        <c:scaling>
          <c:orientation val="minMax"/>
        </c:scaling>
        <c:delete val="0"/>
        <c:axPos val="b"/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0317368"/>
        <c:crosses val="autoZero"/>
        <c:auto val="1"/>
        <c:lblAlgn val="ctr"/>
        <c:lblOffset val="100"/>
        <c:noMultiLvlLbl val="0"/>
      </c:catAx>
      <c:valAx>
        <c:axId val="310317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0320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Real samples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5'!$B$7:$G$7</c:f>
              <c:strCache>
                <c:ptCount val="1"/>
                <c:pt idx="0">
                  <c:v>wtLNA-MBs with wt-PP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'Fig. 5'!$G$9:$G$30</c:f>
                <c:numCache>
                  <c:formatCode>General</c:formatCode>
                  <c:ptCount val="22"/>
                  <c:pt idx="0">
                    <c:v>8.175000000000086</c:v>
                  </c:pt>
                  <c:pt idx="1">
                    <c:v>0</c:v>
                  </c:pt>
                  <c:pt idx="2">
                    <c:v>0.41300000000000003</c:v>
                  </c:pt>
                  <c:pt idx="3">
                    <c:v>2.2499999999999996E-2</c:v>
                  </c:pt>
                  <c:pt idx="4">
                    <c:v>0.12549999999999986</c:v>
                  </c:pt>
                  <c:pt idx="5">
                    <c:v>1.002</c:v>
                  </c:pt>
                  <c:pt idx="6">
                    <c:v>0.54999999999999982</c:v>
                  </c:pt>
                  <c:pt idx="7">
                    <c:v>1.8499999999999996</c:v>
                  </c:pt>
                  <c:pt idx="8">
                    <c:v>1.2850000000000015</c:v>
                  </c:pt>
                  <c:pt idx="9">
                    <c:v>1.7625000000000057</c:v>
                  </c:pt>
                  <c:pt idx="10">
                    <c:v>1.1496210969996459</c:v>
                  </c:pt>
                  <c:pt idx="11">
                    <c:v>0.15749999999999992</c:v>
                  </c:pt>
                  <c:pt idx="12">
                    <c:v>1.9081112825688822</c:v>
                  </c:pt>
                  <c:pt idx="13">
                    <c:v>0.2604999999999999</c:v>
                  </c:pt>
                  <c:pt idx="14">
                    <c:v>8.0000000000000099E-2</c:v>
                  </c:pt>
                  <c:pt idx="15">
                    <c:v>9.35E-2</c:v>
                  </c:pt>
                  <c:pt idx="16">
                    <c:v>3.9370000000000029</c:v>
                  </c:pt>
                  <c:pt idx="17">
                    <c:v>0.16250000000000053</c:v>
                  </c:pt>
                  <c:pt idx="18">
                    <c:v>1.3434999999999988</c:v>
                  </c:pt>
                  <c:pt idx="19">
                    <c:v>2.0040832207160357</c:v>
                  </c:pt>
                  <c:pt idx="20">
                    <c:v>3.817912285820912</c:v>
                  </c:pt>
                  <c:pt idx="21">
                    <c:v>0.23399999999999993</c:v>
                  </c:pt>
                </c:numCache>
              </c:numRef>
            </c:plus>
            <c:minus>
              <c:numRef>
                <c:f>'Fig. 5'!$G$9:$G$30</c:f>
                <c:numCache>
                  <c:formatCode>General</c:formatCode>
                  <c:ptCount val="22"/>
                  <c:pt idx="0">
                    <c:v>8.175000000000086</c:v>
                  </c:pt>
                  <c:pt idx="1">
                    <c:v>0</c:v>
                  </c:pt>
                  <c:pt idx="2">
                    <c:v>0.41300000000000003</c:v>
                  </c:pt>
                  <c:pt idx="3">
                    <c:v>2.2499999999999996E-2</c:v>
                  </c:pt>
                  <c:pt idx="4">
                    <c:v>0.12549999999999986</c:v>
                  </c:pt>
                  <c:pt idx="5">
                    <c:v>1.002</c:v>
                  </c:pt>
                  <c:pt idx="6">
                    <c:v>0.54999999999999982</c:v>
                  </c:pt>
                  <c:pt idx="7">
                    <c:v>1.8499999999999996</c:v>
                  </c:pt>
                  <c:pt idx="8">
                    <c:v>1.2850000000000015</c:v>
                  </c:pt>
                  <c:pt idx="9">
                    <c:v>1.7625000000000057</c:v>
                  </c:pt>
                  <c:pt idx="10">
                    <c:v>1.1496210969996459</c:v>
                  </c:pt>
                  <c:pt idx="11">
                    <c:v>0.15749999999999992</c:v>
                  </c:pt>
                  <c:pt idx="12">
                    <c:v>1.9081112825688822</c:v>
                  </c:pt>
                  <c:pt idx="13">
                    <c:v>0.2604999999999999</c:v>
                  </c:pt>
                  <c:pt idx="14">
                    <c:v>8.0000000000000099E-2</c:v>
                  </c:pt>
                  <c:pt idx="15">
                    <c:v>9.35E-2</c:v>
                  </c:pt>
                  <c:pt idx="16">
                    <c:v>3.9370000000000029</c:v>
                  </c:pt>
                  <c:pt idx="17">
                    <c:v>0.16250000000000053</c:v>
                  </c:pt>
                  <c:pt idx="18">
                    <c:v>1.3434999999999988</c:v>
                  </c:pt>
                  <c:pt idx="19">
                    <c:v>2.0040832207160357</c:v>
                  </c:pt>
                  <c:pt idx="20">
                    <c:v>3.817912285820912</c:v>
                  </c:pt>
                  <c:pt idx="21">
                    <c:v>0.23399999999999993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'Fig. 5'!$B$9:$B$30</c:f>
              <c:strCache>
                <c:ptCount val="22"/>
                <c:pt idx="0">
                  <c:v>wt target</c:v>
                </c:pt>
                <c:pt idx="1">
                  <c:v>mut target</c:v>
                </c:pt>
                <c:pt idx="2">
                  <c:v>SW480 (G12V)</c:v>
                </c:pt>
                <c:pt idx="3">
                  <c:v>SW620 (G12V)</c:v>
                </c:pt>
                <c:pt idx="4">
                  <c:v>A549 (G12S)</c:v>
                </c:pt>
                <c:pt idx="5">
                  <c:v>DLD-1 (G13D)</c:v>
                </c:pt>
                <c:pt idx="6">
                  <c:v>HT-29 (wt)</c:v>
                </c:pt>
                <c:pt idx="7">
                  <c:v>A-375 (wt)</c:v>
                </c:pt>
                <c:pt idx="8">
                  <c:v>CaSki (wt)</c:v>
                </c:pt>
                <c:pt idx="9">
                  <c:v>HeLa (wt)</c:v>
                </c:pt>
                <c:pt idx="10">
                  <c:v>patient 1 (G12V)</c:v>
                </c:pt>
                <c:pt idx="11">
                  <c:v>patient 2 (G12V)</c:v>
                </c:pt>
                <c:pt idx="12">
                  <c:v>patient 3 (G12V)</c:v>
                </c:pt>
                <c:pt idx="13">
                  <c:v>patient 4 (G12V)</c:v>
                </c:pt>
                <c:pt idx="14">
                  <c:v>patient 5 (G12V)</c:v>
                </c:pt>
                <c:pt idx="15">
                  <c:v>patient 6 (G12V)</c:v>
                </c:pt>
                <c:pt idx="16">
                  <c:v>patient 7 (wt)</c:v>
                </c:pt>
                <c:pt idx="17">
                  <c:v>patient 8 (wt)</c:v>
                </c:pt>
                <c:pt idx="18">
                  <c:v>patient 9 (wt)</c:v>
                </c:pt>
                <c:pt idx="19">
                  <c:v>patient 10 (wt)</c:v>
                </c:pt>
                <c:pt idx="20">
                  <c:v>patient 11 (wt)</c:v>
                </c:pt>
                <c:pt idx="21">
                  <c:v>blank</c:v>
                </c:pt>
              </c:strCache>
            </c:strRef>
          </c:cat>
          <c:val>
            <c:numRef>
              <c:f>'Fig. 5'!$F$9:$F$30</c:f>
              <c:numCache>
                <c:formatCode>General</c:formatCode>
                <c:ptCount val="22"/>
                <c:pt idx="0">
                  <c:v>80.724999999999994</c:v>
                </c:pt>
                <c:pt idx="1">
                  <c:v>0.36199999999999999</c:v>
                </c:pt>
                <c:pt idx="2">
                  <c:v>0.627</c:v>
                </c:pt>
                <c:pt idx="3">
                  <c:v>0.39749999999999996</c:v>
                </c:pt>
                <c:pt idx="4">
                  <c:v>0.88450000000000006</c:v>
                </c:pt>
                <c:pt idx="5">
                  <c:v>1.409</c:v>
                </c:pt>
                <c:pt idx="6">
                  <c:v>9.7880000000000003</c:v>
                </c:pt>
                <c:pt idx="7">
                  <c:v>19.475000000000001</c:v>
                </c:pt>
                <c:pt idx="8">
                  <c:v>7.1839999999999993</c:v>
                </c:pt>
                <c:pt idx="9">
                  <c:v>16.637499999999999</c:v>
                </c:pt>
                <c:pt idx="10">
                  <c:v>4.7030000000000003</c:v>
                </c:pt>
                <c:pt idx="11">
                  <c:v>0.47850000000000004</c:v>
                </c:pt>
                <c:pt idx="12">
                  <c:v>2.0340000000000003</c:v>
                </c:pt>
                <c:pt idx="13">
                  <c:v>0.71450000000000002</c:v>
                </c:pt>
                <c:pt idx="14">
                  <c:v>0.33899999999999997</c:v>
                </c:pt>
                <c:pt idx="15">
                  <c:v>0.2445</c:v>
                </c:pt>
                <c:pt idx="16">
                  <c:v>17.274999999999999</c:v>
                </c:pt>
                <c:pt idx="17">
                  <c:v>15.262499999999999</c:v>
                </c:pt>
                <c:pt idx="18">
                  <c:v>24.9435</c:v>
                </c:pt>
                <c:pt idx="19">
                  <c:v>10.479333333333335</c:v>
                </c:pt>
                <c:pt idx="20">
                  <c:v>14.537333333333331</c:v>
                </c:pt>
                <c:pt idx="21">
                  <c:v>0.43700000000000006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C3-4EEE-BD73-415AD6576AA8}"/>
            </c:ext>
          </c:extLst>
        </c:ser>
        <c:ser>
          <c:idx val="1"/>
          <c:order val="1"/>
          <c:tx>
            <c:strRef>
              <c:f>'Fig. 5'!$I$7:$M$7</c:f>
              <c:strCache>
                <c:ptCount val="1"/>
                <c:pt idx="0">
                  <c:v>G35T-LNA-MBs with G35T-PP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'Fig. 5'!$M$9:$M$30</c:f>
                <c:numCache>
                  <c:formatCode>General</c:formatCode>
                  <c:ptCount val="22"/>
                  <c:pt idx="0">
                    <c:v>0.6369999999999999</c:v>
                  </c:pt>
                  <c:pt idx="1">
                    <c:v>5.8374999999999799</c:v>
                  </c:pt>
                  <c:pt idx="2">
                    <c:v>1.0459999999999998</c:v>
                  </c:pt>
                  <c:pt idx="3">
                    <c:v>0.9375</c:v>
                  </c:pt>
                  <c:pt idx="4">
                    <c:v>4.1999999999999857E-2</c:v>
                  </c:pt>
                  <c:pt idx="5">
                    <c:v>9.3000000000000096E-2</c:v>
                  </c:pt>
                  <c:pt idx="6">
                    <c:v>1.0000000000000009E-2</c:v>
                  </c:pt>
                  <c:pt idx="7">
                    <c:v>9.3500000000000041E-2</c:v>
                  </c:pt>
                  <c:pt idx="8">
                    <c:v>0.1100000000000005</c:v>
                  </c:pt>
                  <c:pt idx="9">
                    <c:v>0.184</c:v>
                  </c:pt>
                  <c:pt idx="10">
                    <c:v>3.119260275556802</c:v>
                  </c:pt>
                  <c:pt idx="11">
                    <c:v>2.1439999999999984</c:v>
                  </c:pt>
                  <c:pt idx="12">
                    <c:v>1.8195000000000023</c:v>
                  </c:pt>
                  <c:pt idx="13">
                    <c:v>0.81900000000000084</c:v>
                  </c:pt>
                  <c:pt idx="14">
                    <c:v>0.90654999999999542</c:v>
                  </c:pt>
                  <c:pt idx="15">
                    <c:v>0.7475000000000005</c:v>
                  </c:pt>
                  <c:pt idx="16">
                    <c:v>8.0999999999999892E-2</c:v>
                  </c:pt>
                  <c:pt idx="17">
                    <c:v>1.5000000000000013E-3</c:v>
                  </c:pt>
                  <c:pt idx="18">
                    <c:v>1.3999999999999999E-2</c:v>
                  </c:pt>
                  <c:pt idx="19">
                    <c:v>0.15500000000000005</c:v>
                  </c:pt>
                  <c:pt idx="20">
                    <c:v>2.1000000000000019E-2</c:v>
                  </c:pt>
                  <c:pt idx="21">
                    <c:v>7.4999999999999567E-2</c:v>
                  </c:pt>
                </c:numCache>
              </c:numRef>
            </c:plus>
            <c:minus>
              <c:numRef>
                <c:f>'Fig. 5'!$M$9:$M$30</c:f>
                <c:numCache>
                  <c:formatCode>General</c:formatCode>
                  <c:ptCount val="22"/>
                  <c:pt idx="0">
                    <c:v>0.6369999999999999</c:v>
                  </c:pt>
                  <c:pt idx="1">
                    <c:v>5.8374999999999799</c:v>
                  </c:pt>
                  <c:pt idx="2">
                    <c:v>1.0459999999999998</c:v>
                  </c:pt>
                  <c:pt idx="3">
                    <c:v>0.9375</c:v>
                  </c:pt>
                  <c:pt idx="4">
                    <c:v>4.1999999999999857E-2</c:v>
                  </c:pt>
                  <c:pt idx="5">
                    <c:v>9.3000000000000096E-2</c:v>
                  </c:pt>
                  <c:pt idx="6">
                    <c:v>1.0000000000000009E-2</c:v>
                  </c:pt>
                  <c:pt idx="7">
                    <c:v>9.3500000000000041E-2</c:v>
                  </c:pt>
                  <c:pt idx="8">
                    <c:v>0.1100000000000005</c:v>
                  </c:pt>
                  <c:pt idx="9">
                    <c:v>0.184</c:v>
                  </c:pt>
                  <c:pt idx="10">
                    <c:v>3.119260275556802</c:v>
                  </c:pt>
                  <c:pt idx="11">
                    <c:v>2.1439999999999984</c:v>
                  </c:pt>
                  <c:pt idx="12">
                    <c:v>1.8195000000000023</c:v>
                  </c:pt>
                  <c:pt idx="13">
                    <c:v>0.81900000000000084</c:v>
                  </c:pt>
                  <c:pt idx="14">
                    <c:v>0.90654999999999542</c:v>
                  </c:pt>
                  <c:pt idx="15">
                    <c:v>0.7475000000000005</c:v>
                  </c:pt>
                  <c:pt idx="16">
                    <c:v>8.0999999999999892E-2</c:v>
                  </c:pt>
                  <c:pt idx="17">
                    <c:v>1.5000000000000013E-3</c:v>
                  </c:pt>
                  <c:pt idx="18">
                    <c:v>1.3999999999999999E-2</c:v>
                  </c:pt>
                  <c:pt idx="19">
                    <c:v>0.15500000000000005</c:v>
                  </c:pt>
                  <c:pt idx="20">
                    <c:v>2.1000000000000019E-2</c:v>
                  </c:pt>
                  <c:pt idx="21">
                    <c:v>7.4999999999999567E-2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'Fig. 5'!$L$9:$L$30</c:f>
              <c:numCache>
                <c:formatCode>General</c:formatCode>
                <c:ptCount val="22"/>
                <c:pt idx="0">
                  <c:v>1.5230000000000001</c:v>
                </c:pt>
                <c:pt idx="1">
                  <c:v>41.012500000000003</c:v>
                </c:pt>
                <c:pt idx="2">
                  <c:v>5.242</c:v>
                </c:pt>
                <c:pt idx="3">
                  <c:v>23.875499999999999</c:v>
                </c:pt>
                <c:pt idx="4">
                  <c:v>0.27800000000000002</c:v>
                </c:pt>
                <c:pt idx="5">
                  <c:v>0.34199999999999997</c:v>
                </c:pt>
                <c:pt idx="6">
                  <c:v>0.37</c:v>
                </c:pt>
                <c:pt idx="7">
                  <c:v>0.42349999999999999</c:v>
                </c:pt>
                <c:pt idx="8">
                  <c:v>0.78300000000000003</c:v>
                </c:pt>
                <c:pt idx="9">
                  <c:v>0.83000000000000007</c:v>
                </c:pt>
                <c:pt idx="10">
                  <c:v>11.478</c:v>
                </c:pt>
                <c:pt idx="11">
                  <c:v>12.231</c:v>
                </c:pt>
                <c:pt idx="12">
                  <c:v>7.3425000000000002</c:v>
                </c:pt>
                <c:pt idx="13">
                  <c:v>20.680999999999997</c:v>
                </c:pt>
                <c:pt idx="14">
                  <c:v>8.1805500000000002</c:v>
                </c:pt>
                <c:pt idx="15">
                  <c:v>9.0274999999999999</c:v>
                </c:pt>
                <c:pt idx="16">
                  <c:v>0.28000000000000003</c:v>
                </c:pt>
                <c:pt idx="17">
                  <c:v>0.20749999999999999</c:v>
                </c:pt>
                <c:pt idx="18">
                  <c:v>0.21400000000000002</c:v>
                </c:pt>
                <c:pt idx="19">
                  <c:v>0.41299999999999998</c:v>
                </c:pt>
                <c:pt idx="20">
                  <c:v>1.6139999999999999</c:v>
                </c:pt>
                <c:pt idx="21">
                  <c:v>0.504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C3-4EEE-BD73-415AD6576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0318936"/>
        <c:axId val="310319328"/>
      </c:barChart>
      <c:catAx>
        <c:axId val="310318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0319328"/>
        <c:crosses val="autoZero"/>
        <c:auto val="1"/>
        <c:lblAlgn val="ctr"/>
        <c:lblOffset val="100"/>
        <c:noMultiLvlLbl val="0"/>
      </c:catAx>
      <c:valAx>
        <c:axId val="310319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0318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</xdr:colOff>
      <xdr:row>7</xdr:row>
      <xdr:rowOff>190500</xdr:rowOff>
    </xdr:from>
    <xdr:to>
      <xdr:col>21</xdr:col>
      <xdr:colOff>485775</xdr:colOff>
      <xdr:row>21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7</xdr:row>
      <xdr:rowOff>180975</xdr:rowOff>
    </xdr:from>
    <xdr:to>
      <xdr:col>20</xdr:col>
      <xdr:colOff>314325</xdr:colOff>
      <xdr:row>20</xdr:row>
      <xdr:rowOff>190500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7</xdr:row>
      <xdr:rowOff>28575</xdr:rowOff>
    </xdr:from>
    <xdr:to>
      <xdr:col>24</xdr:col>
      <xdr:colOff>342900</xdr:colOff>
      <xdr:row>21</xdr:row>
      <xdr:rowOff>9525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19050</xdr:colOff>
      <xdr:row>8</xdr:row>
      <xdr:rowOff>190500</xdr:rowOff>
    </xdr:from>
    <xdr:to>
      <xdr:col>23</xdr:col>
      <xdr:colOff>323850</xdr:colOff>
      <xdr:row>22</xdr:row>
      <xdr:rowOff>171450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19</xdr:row>
      <xdr:rowOff>76200</xdr:rowOff>
    </xdr:from>
    <xdr:to>
      <xdr:col>6</xdr:col>
      <xdr:colOff>95250</xdr:colOff>
      <xdr:row>33</xdr:row>
      <xdr:rowOff>142875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371475</xdr:colOff>
      <xdr:row>17</xdr:row>
      <xdr:rowOff>0</xdr:rowOff>
    </xdr:from>
    <xdr:to>
      <xdr:col>17</xdr:col>
      <xdr:colOff>314325</xdr:colOff>
      <xdr:row>32</xdr:row>
      <xdr:rowOff>176213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18</xdr:row>
      <xdr:rowOff>95250</xdr:rowOff>
    </xdr:from>
    <xdr:to>
      <xdr:col>7</xdr:col>
      <xdr:colOff>95250</xdr:colOff>
      <xdr:row>32</xdr:row>
      <xdr:rowOff>171450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457200</xdr:colOff>
      <xdr:row>18</xdr:row>
      <xdr:rowOff>123825</xdr:rowOff>
    </xdr:from>
    <xdr:to>
      <xdr:col>14</xdr:col>
      <xdr:colOff>504825</xdr:colOff>
      <xdr:row>33</xdr:row>
      <xdr:rowOff>9525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17</xdr:row>
      <xdr:rowOff>28575</xdr:rowOff>
    </xdr:from>
    <xdr:to>
      <xdr:col>10</xdr:col>
      <xdr:colOff>390525</xdr:colOff>
      <xdr:row>31</xdr:row>
      <xdr:rowOff>104775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20</xdr:row>
      <xdr:rowOff>180975</xdr:rowOff>
    </xdr:from>
    <xdr:to>
      <xdr:col>13</xdr:col>
      <xdr:colOff>485775</xdr:colOff>
      <xdr:row>35</xdr:row>
      <xdr:rowOff>66675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8</xdr:row>
      <xdr:rowOff>0</xdr:rowOff>
    </xdr:from>
    <xdr:to>
      <xdr:col>24</xdr:col>
      <xdr:colOff>438150</xdr:colOff>
      <xdr:row>27</xdr:row>
      <xdr:rowOff>133350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lanta/Raw%20data/EC%20results/Results-RCA-LNA-MB-NEW%20with%20LNA-antisense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alanta/Raw%20data/EC%20results/Revize%20Talanta%20EC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 of MB "/>
      <sheetName val="NaCl in ligation"/>
      <sheetName val="SPP dilution"/>
      <sheetName val="Hybridization temp "/>
      <sheetName val="Hybridization time "/>
      <sheetName val="SPP-time "/>
      <sheetName val="calibration-WT"/>
      <sheetName val="shorter assay-5 min"/>
      <sheetName val="Selectivity"/>
      <sheetName val="RSD-LOD "/>
      <sheetName val="Cell lines-optimization"/>
    </sheetNames>
    <sheetDataSet>
      <sheetData sheetId="0">
        <row r="16">
          <cell r="I16" t="str">
            <v>5 ul MB</v>
          </cell>
          <cell r="J16" t="str">
            <v>3 ul MB</v>
          </cell>
          <cell r="K16" t="str">
            <v>2 ul MB</v>
          </cell>
          <cell r="L16" t="str">
            <v>1 ul MB</v>
          </cell>
        </row>
        <row r="17">
          <cell r="H17" t="str">
            <v>wt</v>
          </cell>
          <cell r="I17">
            <v>72.647500000000008</v>
          </cell>
          <cell r="J17">
            <v>67.722999999999999</v>
          </cell>
          <cell r="K17">
            <v>88.718999999999994</v>
          </cell>
          <cell r="L17">
            <v>79.393500000000003</v>
          </cell>
        </row>
        <row r="18">
          <cell r="H18" t="str">
            <v>mut</v>
          </cell>
          <cell r="I18">
            <v>27.668999999999997</v>
          </cell>
          <cell r="J18">
            <v>30.33</v>
          </cell>
          <cell r="K18">
            <v>30.518999999999998</v>
          </cell>
          <cell r="L18">
            <v>18.780999999999999</v>
          </cell>
        </row>
        <row r="19">
          <cell r="H19" t="str">
            <v>blank</v>
          </cell>
          <cell r="J19">
            <v>0.95799999999999996</v>
          </cell>
        </row>
        <row r="26">
          <cell r="I26">
            <v>30.285499999999988</v>
          </cell>
          <cell r="J26">
            <v>12.623000000000006</v>
          </cell>
          <cell r="K26">
            <v>14.48100000000003</v>
          </cell>
          <cell r="L26">
            <v>6.8684999999999974</v>
          </cell>
        </row>
        <row r="27">
          <cell r="I27">
            <v>18.619000000000007</v>
          </cell>
          <cell r="J27">
            <v>8.68</v>
          </cell>
          <cell r="K27">
            <v>1.7809999999999988</v>
          </cell>
          <cell r="L27">
            <v>1.9440000000000131</v>
          </cell>
        </row>
        <row r="28">
          <cell r="J28">
            <v>0.60099999999999998</v>
          </cell>
        </row>
      </sheetData>
      <sheetData sheetId="1">
        <row r="17">
          <cell r="E17" t="str">
            <v>without NaCL</v>
          </cell>
          <cell r="F17" t="str">
            <v>with NaCL</v>
          </cell>
        </row>
        <row r="18">
          <cell r="D18" t="str">
            <v>wt</v>
          </cell>
          <cell r="E18">
            <v>92.993500000000012</v>
          </cell>
          <cell r="F18">
            <v>72.769000000000005</v>
          </cell>
          <cell r="M18">
            <v>15.218499999999914</v>
          </cell>
          <cell r="N18">
            <v>6.3939999999999984</v>
          </cell>
        </row>
        <row r="19">
          <cell r="D19" t="str">
            <v>mut</v>
          </cell>
          <cell r="E19">
            <v>13.831</v>
          </cell>
          <cell r="F19">
            <v>0.98050000000000004</v>
          </cell>
          <cell r="M19">
            <v>2.4939999999999984</v>
          </cell>
          <cell r="N19">
            <v>0.18249999999999994</v>
          </cell>
        </row>
      </sheetData>
      <sheetData sheetId="2">
        <row r="18">
          <cell r="D18">
            <v>500</v>
          </cell>
          <cell r="E18">
            <v>1000</v>
          </cell>
          <cell r="F18">
            <v>2000</v>
          </cell>
          <cell r="G18">
            <v>5000</v>
          </cell>
          <cell r="H18">
            <v>0</v>
          </cell>
        </row>
        <row r="19">
          <cell r="C19" t="str">
            <v>wt</v>
          </cell>
          <cell r="D19">
            <v>93.593999999999994</v>
          </cell>
          <cell r="E19">
            <v>81.756499999999988</v>
          </cell>
          <cell r="F19">
            <v>84.206000000000003</v>
          </cell>
          <cell r="G19">
            <v>45.843499999999999</v>
          </cell>
          <cell r="H19">
            <v>0.26250000000000001</v>
          </cell>
          <cell r="L19">
            <v>10.731000000000037</v>
          </cell>
          <cell r="M19">
            <v>3.6565000000000012</v>
          </cell>
          <cell r="N19">
            <v>4.4189999999999969</v>
          </cell>
          <cell r="O19">
            <v>20.456499999999995</v>
          </cell>
          <cell r="P19">
            <v>4.4499999999999873E-2</v>
          </cell>
        </row>
        <row r="20">
          <cell r="C20" t="str">
            <v>mut</v>
          </cell>
          <cell r="D20">
            <v>1.6044999999999998</v>
          </cell>
          <cell r="E20">
            <v>1.1675</v>
          </cell>
          <cell r="F20">
            <v>1.0379999999999998</v>
          </cell>
          <cell r="G20">
            <v>0.88500000000000001</v>
          </cell>
          <cell r="H20">
            <v>0.23949999999999999</v>
          </cell>
          <cell r="L20">
            <v>0.58550000000000069</v>
          </cell>
          <cell r="M20">
            <v>0.22750000000000037</v>
          </cell>
          <cell r="N20">
            <v>9.1999999999999971E-2</v>
          </cell>
          <cell r="O20">
            <v>3.0000000000000027E-3</v>
          </cell>
          <cell r="P20">
            <v>1.4499999999999999E-2</v>
          </cell>
        </row>
      </sheetData>
      <sheetData sheetId="3">
        <row r="17">
          <cell r="E17" t="str">
            <v>25C</v>
          </cell>
          <cell r="F17" t="str">
            <v>37C</v>
          </cell>
          <cell r="G17" t="str">
            <v>50C</v>
          </cell>
        </row>
        <row r="18">
          <cell r="D18" t="str">
            <v>wt</v>
          </cell>
          <cell r="E18">
            <v>66.480999999999995</v>
          </cell>
          <cell r="F18">
            <v>86.269000000000005</v>
          </cell>
          <cell r="G18">
            <v>72.769000000000005</v>
          </cell>
          <cell r="M18">
            <v>1.1310000000000002</v>
          </cell>
          <cell r="N18">
            <v>8.169000000000004</v>
          </cell>
          <cell r="O18">
            <v>6.3939999999999984</v>
          </cell>
        </row>
        <row r="19">
          <cell r="D19" t="str">
            <v>mut</v>
          </cell>
          <cell r="E19">
            <v>0.47650000000000003</v>
          </cell>
          <cell r="F19">
            <v>0.92600000000000005</v>
          </cell>
          <cell r="G19">
            <v>1.2110000000000001</v>
          </cell>
          <cell r="M19">
            <v>0.1734999999999999</v>
          </cell>
          <cell r="N19">
            <v>0.46899999999999986</v>
          </cell>
          <cell r="O19">
            <v>0.41299999999999998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7">
          <cell r="E17" t="str">
            <v>KRAS-WT</v>
          </cell>
          <cell r="J17">
            <v>80.724999999999994</v>
          </cell>
          <cell r="K17">
            <v>11.561195872400175</v>
          </cell>
          <cell r="Q17" t="str">
            <v>KRAS-WT</v>
          </cell>
          <cell r="V17">
            <v>1.5230000000000001</v>
          </cell>
          <cell r="W17">
            <v>0.9008540392316613</v>
          </cell>
        </row>
        <row r="18">
          <cell r="E18" t="str">
            <v>KRAS-MT</v>
          </cell>
          <cell r="J18">
            <v>0.36199999999999999</v>
          </cell>
          <cell r="K18">
            <v>0</v>
          </cell>
          <cell r="Q18" t="str">
            <v>KRAS-MT</v>
          </cell>
          <cell r="V18">
            <v>41.012500000000003</v>
          </cell>
          <cell r="W18">
            <v>8.2554716703529145</v>
          </cell>
        </row>
        <row r="19">
          <cell r="E19" t="str">
            <v>BRAF-WT</v>
          </cell>
          <cell r="J19">
            <v>0.34750000000000003</v>
          </cell>
          <cell r="K19">
            <v>9.192388155425087E-3</v>
          </cell>
          <cell r="Q19" t="str">
            <v>BRAF-WT</v>
          </cell>
          <cell r="V19">
            <v>0.70199999999999996</v>
          </cell>
          <cell r="W19">
            <v>0.15980613254815959</v>
          </cell>
        </row>
        <row r="20">
          <cell r="E20" t="str">
            <v>BRAF-MT</v>
          </cell>
          <cell r="J20">
            <v>0.442</v>
          </cell>
          <cell r="K20">
            <v>1.4142135623730963E-3</v>
          </cell>
          <cell r="Q20" t="str">
            <v>BRAF-MT</v>
          </cell>
          <cell r="V20">
            <v>0.56699999999999995</v>
          </cell>
          <cell r="W20">
            <v>0.42709249583667475</v>
          </cell>
        </row>
        <row r="21">
          <cell r="E21" t="str">
            <v>HPV-16</v>
          </cell>
          <cell r="J21">
            <v>0.46350000000000002</v>
          </cell>
          <cell r="K21">
            <v>7.7074639149333421E-2</v>
          </cell>
          <cell r="Q21" t="str">
            <v>HPV-16</v>
          </cell>
          <cell r="V21">
            <v>0.32500000000000001</v>
          </cell>
          <cell r="W21">
            <v>2.4041630560342638E-2</v>
          </cell>
        </row>
        <row r="22">
          <cell r="E22" t="str">
            <v>HPV-18</v>
          </cell>
          <cell r="J22">
            <v>0.622</v>
          </cell>
          <cell r="K22">
            <v>0.40022243815158598</v>
          </cell>
          <cell r="Q22" t="str">
            <v>HPV-18</v>
          </cell>
          <cell r="V22">
            <v>0.26800000000000002</v>
          </cell>
          <cell r="W22">
            <v>6.2225396744416073E-2</v>
          </cell>
        </row>
        <row r="23">
          <cell r="E23" t="str">
            <v xml:space="preserve">BLANK </v>
          </cell>
          <cell r="J23">
            <v>0.49099999999999999</v>
          </cell>
          <cell r="K23">
            <v>0.30688434303496159</v>
          </cell>
          <cell r="Q23" t="str">
            <v xml:space="preserve">BLANK </v>
          </cell>
          <cell r="V23">
            <v>1.3534999999999999</v>
          </cell>
          <cell r="W23">
            <v>0.57487781310466302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my MPs"/>
      <sheetName val="Koncentrace wt target duplexů"/>
      <sheetName val="Koncentrace wt target duplexů 2"/>
      <sheetName val="Koncentrační řada wt target dup"/>
      <sheetName val="LOD a LOQ"/>
    </sheetNames>
    <sheetDataSet>
      <sheetData sheetId="0"/>
      <sheetData sheetId="1"/>
      <sheetData sheetId="2"/>
      <sheetData sheetId="3">
        <row r="3">
          <cell r="E3" t="str">
            <v>průměr</v>
          </cell>
        </row>
        <row r="4">
          <cell r="B4">
            <v>0</v>
          </cell>
          <cell r="E4">
            <v>0.14799999999999999</v>
          </cell>
          <cell r="F4">
            <v>3.0000000000000027E-3</v>
          </cell>
        </row>
        <row r="5">
          <cell r="B5">
            <v>0.1</v>
          </cell>
          <cell r="E5">
            <v>0.33599999999999997</v>
          </cell>
          <cell r="F5">
            <v>1.8999999999999989E-2</v>
          </cell>
        </row>
        <row r="6">
          <cell r="B6">
            <v>0.5</v>
          </cell>
          <cell r="E6">
            <v>2.516</v>
          </cell>
          <cell r="F6">
            <v>0.56000000000000005</v>
          </cell>
        </row>
        <row r="7">
          <cell r="B7">
            <v>1</v>
          </cell>
          <cell r="E7">
            <v>6.3070000000000004</v>
          </cell>
          <cell r="F7">
            <v>1.6039999999999988</v>
          </cell>
        </row>
        <row r="8">
          <cell r="B8">
            <v>2</v>
          </cell>
          <cell r="E8">
            <v>10.7065</v>
          </cell>
          <cell r="F8">
            <v>1.7314999999999998</v>
          </cell>
        </row>
        <row r="9">
          <cell r="B9">
            <v>3</v>
          </cell>
          <cell r="E9">
            <v>14.1</v>
          </cell>
          <cell r="F9">
            <v>0</v>
          </cell>
        </row>
        <row r="10">
          <cell r="B10">
            <v>4</v>
          </cell>
          <cell r="E10">
            <v>22.143999999999998</v>
          </cell>
          <cell r="F10">
            <v>3.4560000000000177</v>
          </cell>
        </row>
        <row r="11">
          <cell r="B11">
            <v>5</v>
          </cell>
          <cell r="E11">
            <v>28.356500000000004</v>
          </cell>
          <cell r="F11">
            <v>7.8434999999999979</v>
          </cell>
        </row>
        <row r="12">
          <cell r="B12">
            <v>10</v>
          </cell>
          <cell r="E12">
            <v>35.400000000000006</v>
          </cell>
          <cell r="F12">
            <v>2.6750000000000007</v>
          </cell>
        </row>
        <row r="13">
          <cell r="B13">
            <v>100</v>
          </cell>
          <cell r="E13">
            <v>45.006</v>
          </cell>
          <cell r="F13">
            <v>5.7190000000000083</v>
          </cell>
        </row>
        <row r="14">
          <cell r="B14">
            <v>500</v>
          </cell>
          <cell r="E14">
            <v>53.793500000000002</v>
          </cell>
          <cell r="F14">
            <v>1.4564999999999984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6" sqref="B6"/>
    </sheetView>
  </sheetViews>
  <sheetFormatPr defaultRowHeight="15" x14ac:dyDescent="0.25"/>
  <cols>
    <col min="1" max="1" width="20.42578125" customWidth="1"/>
    <col min="2" max="2" width="62.140625" customWidth="1"/>
  </cols>
  <sheetData>
    <row r="1" spans="1:2" x14ac:dyDescent="0.25">
      <c r="A1" t="s">
        <v>110</v>
      </c>
      <c r="B1" s="68" t="s">
        <v>111</v>
      </c>
    </row>
    <row r="2" spans="1:2" x14ac:dyDescent="0.25">
      <c r="B2" s="69" t="s">
        <v>112</v>
      </c>
    </row>
    <row r="3" spans="1:2" x14ac:dyDescent="0.25">
      <c r="A3" t="s">
        <v>113</v>
      </c>
      <c r="B3" s="69" t="s">
        <v>114</v>
      </c>
    </row>
    <row r="4" spans="1:2" x14ac:dyDescent="0.25">
      <c r="A4" t="s">
        <v>116</v>
      </c>
      <c r="B4" s="69" t="s">
        <v>115</v>
      </c>
    </row>
    <row r="5" spans="1:2" x14ac:dyDescent="0.25">
      <c r="A5" t="s">
        <v>117</v>
      </c>
      <c r="B5" s="69" t="s">
        <v>118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C3" sqref="C3:C5"/>
    </sheetView>
  </sheetViews>
  <sheetFormatPr defaultRowHeight="15" x14ac:dyDescent="0.25"/>
  <cols>
    <col min="1" max="1" width="17.85546875" customWidth="1"/>
  </cols>
  <sheetData>
    <row r="1" spans="1:12" x14ac:dyDescent="0.25">
      <c r="A1" s="6" t="s">
        <v>24</v>
      </c>
    </row>
    <row r="2" spans="1:12" x14ac:dyDescent="0.25">
      <c r="A2" t="s">
        <v>15</v>
      </c>
    </row>
    <row r="3" spans="1:12" x14ac:dyDescent="0.25">
      <c r="A3" s="9" t="s">
        <v>0</v>
      </c>
      <c r="C3" s="9" t="s">
        <v>1</v>
      </c>
      <c r="D3" s="9"/>
      <c r="E3" s="9"/>
    </row>
    <row r="4" spans="1:12" x14ac:dyDescent="0.25">
      <c r="A4" t="s">
        <v>60</v>
      </c>
      <c r="C4" s="9" t="s">
        <v>2</v>
      </c>
      <c r="D4" s="9"/>
      <c r="E4" s="9"/>
      <c r="F4" s="9"/>
      <c r="G4" s="9"/>
      <c r="H4" s="9"/>
      <c r="I4" s="9"/>
      <c r="J4" s="9"/>
      <c r="K4" s="9"/>
    </row>
    <row r="5" spans="1:12" x14ac:dyDescent="0.25">
      <c r="C5" s="9" t="s">
        <v>71</v>
      </c>
      <c r="D5" s="9"/>
      <c r="E5" s="9"/>
      <c r="F5" s="9"/>
      <c r="G5" s="9"/>
      <c r="H5" s="9"/>
      <c r="I5" s="9"/>
      <c r="J5" s="9"/>
      <c r="K5" s="9"/>
    </row>
    <row r="7" spans="1:12" x14ac:dyDescent="0.25">
      <c r="A7" t="s">
        <v>73</v>
      </c>
    </row>
    <row r="8" spans="1:12" ht="15.75" thickBot="1" x14ac:dyDescent="0.3">
      <c r="C8" t="s">
        <v>3</v>
      </c>
      <c r="I8" t="s">
        <v>10</v>
      </c>
    </row>
    <row r="9" spans="1:12" ht="15.75" thickBot="1" x14ac:dyDescent="0.3">
      <c r="B9" s="2"/>
      <c r="C9" s="3" t="s">
        <v>4</v>
      </c>
      <c r="D9" s="3" t="s">
        <v>5</v>
      </c>
      <c r="E9" s="3" t="s">
        <v>6</v>
      </c>
      <c r="F9" s="3" t="s">
        <v>7</v>
      </c>
      <c r="H9" s="2"/>
      <c r="I9" s="3" t="s">
        <v>4</v>
      </c>
      <c r="J9" s="3" t="s">
        <v>5</v>
      </c>
      <c r="K9" s="3" t="s">
        <v>6</v>
      </c>
      <c r="L9" s="3" t="s">
        <v>7</v>
      </c>
    </row>
    <row r="10" spans="1:12" ht="15.75" thickBot="1" x14ac:dyDescent="0.3">
      <c r="B10" s="4" t="s">
        <v>8</v>
      </c>
      <c r="C10" s="5">
        <v>42.362000000000002</v>
      </c>
      <c r="D10" s="5">
        <v>55.1</v>
      </c>
      <c r="E10" s="5">
        <v>74.238</v>
      </c>
      <c r="F10" s="5">
        <v>72.525000000000006</v>
      </c>
      <c r="H10" s="4" t="s">
        <v>8</v>
      </c>
      <c r="I10" s="5">
        <f t="shared" ref="I10:L11" si="0">AVERAGE(C10,C19)</f>
        <v>72.647500000000008</v>
      </c>
      <c r="J10" s="5">
        <f t="shared" si="0"/>
        <v>67.722999999999999</v>
      </c>
      <c r="K10" s="5">
        <f t="shared" si="0"/>
        <v>88.718999999999994</v>
      </c>
      <c r="L10" s="5">
        <f t="shared" si="0"/>
        <v>79.393500000000003</v>
      </c>
    </row>
    <row r="11" spans="1:12" ht="15.75" thickBot="1" x14ac:dyDescent="0.3">
      <c r="B11" s="4" t="s">
        <v>9</v>
      </c>
      <c r="C11" s="5">
        <v>9.0500000000000007</v>
      </c>
      <c r="D11" s="5">
        <v>39.01</v>
      </c>
      <c r="E11" s="5">
        <v>32.299999999999997</v>
      </c>
      <c r="F11" s="5">
        <v>16.837</v>
      </c>
      <c r="H11" s="4" t="s">
        <v>9</v>
      </c>
      <c r="I11" s="5">
        <f t="shared" si="0"/>
        <v>27.668999999999997</v>
      </c>
      <c r="J11" s="5">
        <f t="shared" si="0"/>
        <v>30.33</v>
      </c>
      <c r="K11" s="5">
        <f t="shared" si="0"/>
        <v>30.518999999999998</v>
      </c>
      <c r="L11" s="5">
        <f t="shared" si="0"/>
        <v>18.780999999999999</v>
      </c>
    </row>
    <row r="12" spans="1:12" ht="15.75" thickBot="1" x14ac:dyDescent="0.3">
      <c r="B12" s="4" t="s">
        <v>11</v>
      </c>
      <c r="C12" s="5"/>
      <c r="D12" s="5">
        <v>1.5589999999999999</v>
      </c>
      <c r="E12" s="5"/>
      <c r="F12" s="5"/>
      <c r="H12" s="4" t="s">
        <v>11</v>
      </c>
      <c r="I12" s="5"/>
      <c r="J12" s="5">
        <f>AVERAGE(D12,D21)</f>
        <v>0.95799999999999996</v>
      </c>
      <c r="K12" s="5"/>
      <c r="L12" s="5"/>
    </row>
    <row r="13" spans="1:12" ht="15.75" thickBot="1" x14ac:dyDescent="0.3">
      <c r="B13" s="4" t="s">
        <v>12</v>
      </c>
      <c r="C13" s="5">
        <f>C10/C11</f>
        <v>4.6808839779005522</v>
      </c>
      <c r="D13" s="5">
        <f t="shared" ref="D13:F13" si="1">D10/D11</f>
        <v>1.4124583440143554</v>
      </c>
      <c r="E13" s="5">
        <f t="shared" si="1"/>
        <v>2.2983900928792571</v>
      </c>
      <c r="F13" s="5">
        <f t="shared" si="1"/>
        <v>4.3074775791411772</v>
      </c>
      <c r="H13" s="4" t="s">
        <v>12</v>
      </c>
      <c r="I13" s="5">
        <f>I10/I11</f>
        <v>2.6255918175575559</v>
      </c>
      <c r="J13" s="5">
        <f t="shared" ref="J13:L13" si="2">J10/J11</f>
        <v>2.2328717441477086</v>
      </c>
      <c r="K13" s="5">
        <f t="shared" si="2"/>
        <v>2.9070087486483831</v>
      </c>
      <c r="L13" s="5">
        <f t="shared" si="2"/>
        <v>4.2273308130557483</v>
      </c>
    </row>
    <row r="17" spans="2:12" ht="15.75" thickBot="1" x14ac:dyDescent="0.3">
      <c r="C17" t="s">
        <v>13</v>
      </c>
      <c r="I17" t="s">
        <v>14</v>
      </c>
    </row>
    <row r="18" spans="2:12" ht="15.75" thickBot="1" x14ac:dyDescent="0.3">
      <c r="B18" s="2"/>
      <c r="C18" s="3" t="s">
        <v>4</v>
      </c>
      <c r="D18" s="3" t="s">
        <v>5</v>
      </c>
      <c r="E18" s="3" t="s">
        <v>6</v>
      </c>
      <c r="F18" s="3" t="s">
        <v>7</v>
      </c>
      <c r="H18" s="2"/>
      <c r="I18" s="3" t="s">
        <v>4</v>
      </c>
      <c r="J18" s="3" t="s">
        <v>5</v>
      </c>
      <c r="K18" s="3" t="s">
        <v>6</v>
      </c>
      <c r="L18" s="3" t="s">
        <v>7</v>
      </c>
    </row>
    <row r="19" spans="2:12" ht="15.75" thickBot="1" x14ac:dyDescent="0.3">
      <c r="B19" s="4" t="s">
        <v>8</v>
      </c>
      <c r="C19" s="5">
        <v>102.93300000000001</v>
      </c>
      <c r="D19" s="5">
        <v>80.346000000000004</v>
      </c>
      <c r="E19" s="5">
        <v>103.2</v>
      </c>
      <c r="F19" s="5">
        <v>86.262</v>
      </c>
      <c r="H19" s="4" t="s">
        <v>8</v>
      </c>
      <c r="I19" s="5">
        <f t="shared" ref="I19:L20" si="3">_xlfn.STDEV.P(C10,C19)</f>
        <v>30.285499999999988</v>
      </c>
      <c r="J19" s="5">
        <f t="shared" si="3"/>
        <v>12.623000000000006</v>
      </c>
      <c r="K19" s="5">
        <f t="shared" si="3"/>
        <v>14.48100000000003</v>
      </c>
      <c r="L19" s="5">
        <f t="shared" si="3"/>
        <v>6.8684999999999974</v>
      </c>
    </row>
    <row r="20" spans="2:12" ht="15.75" thickBot="1" x14ac:dyDescent="0.3">
      <c r="B20" s="4" t="s">
        <v>9</v>
      </c>
      <c r="C20" s="5">
        <v>46.287999999999997</v>
      </c>
      <c r="D20" s="5">
        <v>21.65</v>
      </c>
      <c r="E20" s="5">
        <v>28.738</v>
      </c>
      <c r="F20" s="5">
        <v>20.725000000000001</v>
      </c>
      <c r="H20" s="4" t="s">
        <v>9</v>
      </c>
      <c r="I20" s="5">
        <f t="shared" si="3"/>
        <v>18.619000000000007</v>
      </c>
      <c r="J20" s="5">
        <f t="shared" si="3"/>
        <v>8.68</v>
      </c>
      <c r="K20" s="5">
        <f t="shared" si="3"/>
        <v>1.7809999999999988</v>
      </c>
      <c r="L20" s="5">
        <f t="shared" si="3"/>
        <v>1.9440000000000131</v>
      </c>
    </row>
    <row r="21" spans="2:12" ht="15.75" thickBot="1" x14ac:dyDescent="0.3">
      <c r="B21" s="4" t="s">
        <v>11</v>
      </c>
      <c r="C21" s="5"/>
      <c r="D21" s="5">
        <v>0.35699999999999998</v>
      </c>
      <c r="E21" s="5"/>
      <c r="F21" s="5"/>
      <c r="H21" s="4" t="s">
        <v>11</v>
      </c>
      <c r="I21" s="5"/>
      <c r="J21" s="5">
        <f>_xlfn.STDEV.P(D12,D21)</f>
        <v>0.60099999999999998</v>
      </c>
      <c r="K21" s="5"/>
      <c r="L21" s="5"/>
    </row>
    <row r="22" spans="2:12" ht="15.75" thickBot="1" x14ac:dyDescent="0.3">
      <c r="B22" s="4" t="s">
        <v>12</v>
      </c>
      <c r="C22" s="5">
        <f>C19/C20</f>
        <v>2.223751296232285</v>
      </c>
      <c r="D22" s="5">
        <f t="shared" ref="D22:F22" si="4">D19/D20</f>
        <v>3.711131639722864</v>
      </c>
      <c r="E22" s="5">
        <f t="shared" si="4"/>
        <v>3.5910640963184637</v>
      </c>
      <c r="F22" s="5">
        <f t="shared" si="4"/>
        <v>4.1622195416164054</v>
      </c>
      <c r="H22" s="4" t="s">
        <v>12</v>
      </c>
      <c r="I22" s="5"/>
      <c r="J22" s="5">
        <v>7.02</v>
      </c>
      <c r="K22" s="5">
        <v>32.4</v>
      </c>
      <c r="L22" s="5">
        <v>31.4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B38" sqref="B38"/>
    </sheetView>
  </sheetViews>
  <sheetFormatPr defaultRowHeight="15" x14ac:dyDescent="0.25"/>
  <cols>
    <col min="1" max="1" width="10.140625" bestFit="1" customWidth="1"/>
  </cols>
  <sheetData>
    <row r="1" spans="1:12" x14ac:dyDescent="0.25">
      <c r="A1" s="7" t="s">
        <v>23</v>
      </c>
    </row>
    <row r="2" spans="1:12" x14ac:dyDescent="0.25">
      <c r="A2" t="s">
        <v>15</v>
      </c>
    </row>
    <row r="3" spans="1:12" x14ac:dyDescent="0.25">
      <c r="A3" s="8">
        <v>45370</v>
      </c>
      <c r="B3" s="9"/>
      <c r="C3" t="s">
        <v>66</v>
      </c>
    </row>
    <row r="4" spans="1:12" x14ac:dyDescent="0.25">
      <c r="A4" t="s">
        <v>61</v>
      </c>
      <c r="C4" t="s">
        <v>16</v>
      </c>
    </row>
    <row r="5" spans="1:12" x14ac:dyDescent="0.25">
      <c r="C5" t="s">
        <v>67</v>
      </c>
    </row>
    <row r="6" spans="1:12" x14ac:dyDescent="0.25">
      <c r="C6" t="s">
        <v>68</v>
      </c>
    </row>
    <row r="8" spans="1:12" ht="15.75" thickBot="1" x14ac:dyDescent="0.3">
      <c r="A8" t="s">
        <v>73</v>
      </c>
      <c r="F8" s="1" t="s">
        <v>3</v>
      </c>
      <c r="K8" s="1" t="s">
        <v>13</v>
      </c>
    </row>
    <row r="9" spans="1:12" ht="15.75" thickBot="1" x14ac:dyDescent="0.3">
      <c r="E9" s="2" t="s">
        <v>17</v>
      </c>
      <c r="F9" s="3" t="s">
        <v>18</v>
      </c>
      <c r="G9" s="3" t="s">
        <v>19</v>
      </c>
      <c r="J9" s="2" t="s">
        <v>17</v>
      </c>
      <c r="K9" s="3" t="s">
        <v>18</v>
      </c>
      <c r="L9" s="3" t="s">
        <v>20</v>
      </c>
    </row>
    <row r="10" spans="1:12" ht="15.75" thickBot="1" x14ac:dyDescent="0.3">
      <c r="E10" s="4" t="s">
        <v>8</v>
      </c>
      <c r="F10" s="5">
        <v>108.212</v>
      </c>
      <c r="G10" s="5">
        <v>66.375</v>
      </c>
      <c r="J10" s="4" t="s">
        <v>8</v>
      </c>
      <c r="K10" s="5">
        <v>77.775000000000006</v>
      </c>
      <c r="L10" s="5">
        <v>79.162999999999997</v>
      </c>
    </row>
    <row r="11" spans="1:12" ht="15.75" thickBot="1" x14ac:dyDescent="0.3">
      <c r="E11" s="4" t="s">
        <v>9</v>
      </c>
      <c r="F11" s="5">
        <v>11.337</v>
      </c>
      <c r="G11" s="5">
        <v>0.79800000000000004</v>
      </c>
      <c r="J11" s="4" t="s">
        <v>9</v>
      </c>
      <c r="K11" s="5">
        <v>16.324999999999999</v>
      </c>
      <c r="L11" s="5">
        <v>1.163</v>
      </c>
    </row>
    <row r="12" spans="1:12" ht="15.75" thickBot="1" x14ac:dyDescent="0.3">
      <c r="E12" s="4" t="s">
        <v>11</v>
      </c>
      <c r="F12" s="5"/>
      <c r="G12" s="5"/>
      <c r="J12" s="4" t="s">
        <v>11</v>
      </c>
      <c r="K12" s="5"/>
      <c r="L12" s="5"/>
    </row>
    <row r="13" spans="1:12" ht="15.75" thickBot="1" x14ac:dyDescent="0.3">
      <c r="E13" s="4" t="s">
        <v>12</v>
      </c>
      <c r="F13" s="5">
        <f>F10/F11</f>
        <v>9.5450295492634734</v>
      </c>
      <c r="G13" s="5">
        <f>G10/G11</f>
        <v>83.176691729323309</v>
      </c>
      <c r="J13" s="4" t="s">
        <v>12</v>
      </c>
      <c r="K13" s="5">
        <f>K10/K11</f>
        <v>4.7641653905053607</v>
      </c>
      <c r="L13" s="5">
        <f>L10/L11</f>
        <v>68.067927773000861</v>
      </c>
    </row>
    <row r="18" spans="5:12" ht="15.75" thickBot="1" x14ac:dyDescent="0.3">
      <c r="F18" s="1" t="s">
        <v>10</v>
      </c>
      <c r="K18" s="1" t="s">
        <v>14</v>
      </c>
      <c r="L18" s="1"/>
    </row>
    <row r="19" spans="5:12" ht="29.25" thickBot="1" x14ac:dyDescent="0.3">
      <c r="E19" s="2"/>
      <c r="F19" s="3" t="s">
        <v>21</v>
      </c>
      <c r="G19" s="3" t="s">
        <v>22</v>
      </c>
      <c r="J19" s="2"/>
      <c r="K19" s="3" t="s">
        <v>18</v>
      </c>
      <c r="L19" s="3" t="s">
        <v>19</v>
      </c>
    </row>
    <row r="20" spans="5:12" ht="15.75" thickBot="1" x14ac:dyDescent="0.3">
      <c r="E20" s="4" t="s">
        <v>8</v>
      </c>
      <c r="F20" s="5">
        <f>AVERAGE(F10,K10)</f>
        <v>92.993500000000012</v>
      </c>
      <c r="G20" s="5">
        <f>AVERAGE(G10,L10)</f>
        <v>72.769000000000005</v>
      </c>
      <c r="J20" s="4" t="s">
        <v>8</v>
      </c>
      <c r="K20" s="5">
        <f>_xlfn.STDEV.P(F10,K10)</f>
        <v>15.218499999999914</v>
      </c>
      <c r="L20" s="5">
        <f>_xlfn.STDEV.P(G10,L10)</f>
        <v>6.3939999999999984</v>
      </c>
    </row>
    <row r="21" spans="5:12" ht="15.75" thickBot="1" x14ac:dyDescent="0.3">
      <c r="E21" s="4" t="s">
        <v>9</v>
      </c>
      <c r="F21" s="5">
        <f>AVERAGE(F11,K11)</f>
        <v>13.831</v>
      </c>
      <c r="G21" s="5">
        <f>AVERAGE(G11,L11)</f>
        <v>0.98050000000000004</v>
      </c>
      <c r="J21" s="4" t="s">
        <v>9</v>
      </c>
      <c r="K21" s="5">
        <f>_xlfn.STDEV.P(F11,K11)</f>
        <v>2.4939999999999984</v>
      </c>
      <c r="L21" s="5">
        <f>_xlfn.STDEV.P(G11,L11)</f>
        <v>0.18249999999999994</v>
      </c>
    </row>
    <row r="22" spans="5:12" ht="15.75" thickBot="1" x14ac:dyDescent="0.3">
      <c r="E22" s="4" t="s">
        <v>11</v>
      </c>
      <c r="F22" s="5"/>
      <c r="G22" s="5"/>
      <c r="J22" s="4" t="s">
        <v>11</v>
      </c>
      <c r="K22" s="5"/>
      <c r="L22" s="5"/>
    </row>
    <row r="23" spans="5:12" ht="15.75" thickBot="1" x14ac:dyDescent="0.3">
      <c r="E23" s="4" t="s">
        <v>12</v>
      </c>
      <c r="F23" s="5">
        <f>F20/F21</f>
        <v>6.7235557804930961</v>
      </c>
      <c r="G23" s="5">
        <f>G20/G21</f>
        <v>74.216216216216225</v>
      </c>
      <c r="J23" s="4" t="s">
        <v>12</v>
      </c>
      <c r="K23" s="5">
        <f>K20/K21</f>
        <v>6.1020449077786383</v>
      </c>
      <c r="L23" s="5">
        <f>L20/L21</f>
        <v>35.035616438356165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V6" sqref="V6"/>
    </sheetView>
  </sheetViews>
  <sheetFormatPr defaultRowHeight="15" x14ac:dyDescent="0.25"/>
  <cols>
    <col min="1" max="1" width="10.140625" bestFit="1" customWidth="1"/>
  </cols>
  <sheetData>
    <row r="1" spans="1:16" x14ac:dyDescent="0.25">
      <c r="A1" s="6" t="s">
        <v>25</v>
      </c>
    </row>
    <row r="2" spans="1:16" x14ac:dyDescent="0.25">
      <c r="A2" t="s">
        <v>15</v>
      </c>
    </row>
    <row r="3" spans="1:16" x14ac:dyDescent="0.25">
      <c r="A3" s="8">
        <v>45369</v>
      </c>
      <c r="B3" s="9"/>
      <c r="C3" t="s">
        <v>66</v>
      </c>
    </row>
    <row r="4" spans="1:16" x14ac:dyDescent="0.25">
      <c r="A4" t="s">
        <v>62</v>
      </c>
      <c r="C4" t="s">
        <v>16</v>
      </c>
      <c r="D4" s="9"/>
    </row>
    <row r="6" spans="1:16" x14ac:dyDescent="0.25">
      <c r="A6" t="s">
        <v>73</v>
      </c>
    </row>
    <row r="7" spans="1:16" ht="15.75" thickBot="1" x14ac:dyDescent="0.3">
      <c r="D7" s="1" t="s">
        <v>3</v>
      </c>
      <c r="L7" s="1" t="s">
        <v>13</v>
      </c>
    </row>
    <row r="8" spans="1:16" ht="15.75" thickBot="1" x14ac:dyDescent="0.3">
      <c r="C8" s="2" t="s">
        <v>26</v>
      </c>
      <c r="D8" s="3">
        <v>500</v>
      </c>
      <c r="E8" s="3">
        <v>1000</v>
      </c>
      <c r="F8" s="3">
        <v>2000</v>
      </c>
      <c r="G8" s="3">
        <v>5000</v>
      </c>
      <c r="H8" s="3">
        <v>0</v>
      </c>
      <c r="K8" s="2" t="s">
        <v>27</v>
      </c>
      <c r="L8" s="3">
        <v>500</v>
      </c>
      <c r="M8" s="3">
        <v>1000</v>
      </c>
      <c r="N8" s="3">
        <v>2000</v>
      </c>
      <c r="O8" s="3">
        <v>5000</v>
      </c>
      <c r="P8" s="3">
        <v>0</v>
      </c>
    </row>
    <row r="9" spans="1:16" ht="15.75" thickBot="1" x14ac:dyDescent="0.3">
      <c r="C9" s="4" t="s">
        <v>8</v>
      </c>
      <c r="D9" s="5">
        <v>82.863</v>
      </c>
      <c r="E9" s="5">
        <v>85.412999999999997</v>
      </c>
      <c r="F9" s="5">
        <v>79.787000000000006</v>
      </c>
      <c r="G9" s="5">
        <v>25.387</v>
      </c>
      <c r="H9" s="5">
        <v>0.307</v>
      </c>
      <c r="K9" s="4" t="s">
        <v>8</v>
      </c>
      <c r="L9" s="5">
        <v>104.325</v>
      </c>
      <c r="M9" s="5">
        <v>78.099999999999994</v>
      </c>
      <c r="N9" s="5">
        <v>88.625</v>
      </c>
      <c r="O9" s="5">
        <v>66.3</v>
      </c>
      <c r="P9" s="5">
        <v>0.218</v>
      </c>
    </row>
    <row r="10" spans="1:16" ht="15.75" thickBot="1" x14ac:dyDescent="0.3">
      <c r="C10" s="4" t="s">
        <v>9</v>
      </c>
      <c r="D10" s="5">
        <v>1.0189999999999999</v>
      </c>
      <c r="E10" s="5">
        <v>0.94</v>
      </c>
      <c r="F10" s="5">
        <v>1.1299999999999999</v>
      </c>
      <c r="G10" s="5">
        <v>0.88800000000000001</v>
      </c>
      <c r="H10" s="5">
        <v>0.254</v>
      </c>
      <c r="K10" s="4" t="s">
        <v>9</v>
      </c>
      <c r="L10" s="5">
        <v>2.19</v>
      </c>
      <c r="M10" s="5">
        <v>1.395</v>
      </c>
      <c r="N10" s="5">
        <v>0.94599999999999995</v>
      </c>
      <c r="O10" s="5">
        <v>0.88200000000000001</v>
      </c>
      <c r="P10" s="5">
        <v>0.22500000000000001</v>
      </c>
    </row>
    <row r="11" spans="1:16" ht="15.75" thickBot="1" x14ac:dyDescent="0.3">
      <c r="C11" s="4" t="s">
        <v>11</v>
      </c>
      <c r="D11" s="5"/>
      <c r="E11" s="5"/>
      <c r="F11" s="5"/>
      <c r="G11" s="5"/>
      <c r="H11" s="5"/>
      <c r="K11" s="4" t="s">
        <v>11</v>
      </c>
      <c r="L11" s="5"/>
      <c r="M11" s="5"/>
      <c r="N11" s="5"/>
      <c r="O11" s="5"/>
      <c r="P11" s="5"/>
    </row>
    <row r="12" spans="1:16" ht="15.75" thickBot="1" x14ac:dyDescent="0.3">
      <c r="C12" s="4" t="s">
        <v>12</v>
      </c>
      <c r="D12" s="5">
        <f>D9/D10</f>
        <v>81.317958783120716</v>
      </c>
      <c r="E12" s="5">
        <f>E9/E10</f>
        <v>90.864893617021281</v>
      </c>
      <c r="F12" s="5">
        <f t="shared" ref="F12:H12" si="0">F9/F10</f>
        <v>70.607964601769922</v>
      </c>
      <c r="G12" s="5">
        <f t="shared" si="0"/>
        <v>28.588963963963963</v>
      </c>
      <c r="H12" s="5">
        <f t="shared" si="0"/>
        <v>1.2086614173228347</v>
      </c>
      <c r="K12" s="4" t="s">
        <v>12</v>
      </c>
      <c r="L12" s="5">
        <f>L9/L10</f>
        <v>47.636986301369866</v>
      </c>
      <c r="M12" s="5">
        <f>M9/M10</f>
        <v>55.98566308243727</v>
      </c>
      <c r="N12" s="5">
        <f t="shared" ref="N12:P12" si="1">N9/N10</f>
        <v>93.683932346723054</v>
      </c>
      <c r="O12" s="5">
        <f t="shared" si="1"/>
        <v>75.170068027210874</v>
      </c>
      <c r="P12" s="5">
        <f t="shared" si="1"/>
        <v>0.96888888888888891</v>
      </c>
    </row>
    <row r="17" spans="3:16" ht="15.75" thickBot="1" x14ac:dyDescent="0.3">
      <c r="D17" s="1" t="s">
        <v>10</v>
      </c>
      <c r="L17" s="1" t="s">
        <v>14</v>
      </c>
      <c r="M17" s="1"/>
    </row>
    <row r="18" spans="3:16" ht="15.75" thickBot="1" x14ac:dyDescent="0.3">
      <c r="C18" s="2"/>
      <c r="D18" s="3">
        <v>500</v>
      </c>
      <c r="E18" s="3">
        <v>1000</v>
      </c>
      <c r="F18" s="3">
        <v>2000</v>
      </c>
      <c r="G18" s="3">
        <v>5000</v>
      </c>
      <c r="H18" s="3">
        <v>0</v>
      </c>
      <c r="K18" s="2"/>
      <c r="L18" s="3">
        <v>500</v>
      </c>
      <c r="M18" s="3">
        <v>1000</v>
      </c>
      <c r="N18" s="3">
        <v>2000</v>
      </c>
      <c r="O18" s="3">
        <v>5000</v>
      </c>
      <c r="P18" s="3">
        <v>0</v>
      </c>
    </row>
    <row r="19" spans="3:16" ht="15.75" thickBot="1" x14ac:dyDescent="0.3">
      <c r="C19" s="4" t="s">
        <v>8</v>
      </c>
      <c r="D19" s="5">
        <f t="shared" ref="D19:H20" si="2">AVERAGE(D9,L9)</f>
        <v>93.593999999999994</v>
      </c>
      <c r="E19" s="5">
        <f t="shared" si="2"/>
        <v>81.756499999999988</v>
      </c>
      <c r="F19" s="5">
        <f t="shared" si="2"/>
        <v>84.206000000000003</v>
      </c>
      <c r="G19" s="5">
        <f t="shared" si="2"/>
        <v>45.843499999999999</v>
      </c>
      <c r="H19" s="5">
        <f t="shared" si="2"/>
        <v>0.26250000000000001</v>
      </c>
      <c r="K19" s="4" t="s">
        <v>8</v>
      </c>
      <c r="L19" s="5">
        <f>_xlfn.STDEV.P(D9,L9)</f>
        <v>10.731000000000037</v>
      </c>
      <c r="M19" s="5">
        <f t="shared" ref="M19:P20" si="3">_xlfn.STDEV.P(E9,M9)</f>
        <v>3.6565000000000012</v>
      </c>
      <c r="N19" s="5">
        <f t="shared" si="3"/>
        <v>4.4189999999999969</v>
      </c>
      <c r="O19" s="5">
        <f t="shared" si="3"/>
        <v>20.456499999999995</v>
      </c>
      <c r="P19" s="5">
        <f t="shared" si="3"/>
        <v>4.4499999999999873E-2</v>
      </c>
    </row>
    <row r="20" spans="3:16" ht="15.75" thickBot="1" x14ac:dyDescent="0.3">
      <c r="C20" s="4" t="s">
        <v>9</v>
      </c>
      <c r="D20" s="5">
        <f t="shared" si="2"/>
        <v>1.6044999999999998</v>
      </c>
      <c r="E20" s="5">
        <f t="shared" si="2"/>
        <v>1.1675</v>
      </c>
      <c r="F20" s="5">
        <f t="shared" si="2"/>
        <v>1.0379999999999998</v>
      </c>
      <c r="G20" s="5">
        <f t="shared" si="2"/>
        <v>0.88500000000000001</v>
      </c>
      <c r="H20" s="5">
        <f t="shared" si="2"/>
        <v>0.23949999999999999</v>
      </c>
      <c r="K20" s="4" t="s">
        <v>9</v>
      </c>
      <c r="L20" s="5">
        <f>_xlfn.STDEV.P(D10,L10)</f>
        <v>0.58550000000000069</v>
      </c>
      <c r="M20" s="5">
        <f t="shared" si="3"/>
        <v>0.22750000000000037</v>
      </c>
      <c r="N20" s="5">
        <f t="shared" si="3"/>
        <v>9.1999999999999971E-2</v>
      </c>
      <c r="O20" s="5">
        <f t="shared" si="3"/>
        <v>3.0000000000000027E-3</v>
      </c>
      <c r="P20" s="5">
        <f t="shared" si="3"/>
        <v>1.4499999999999999E-2</v>
      </c>
    </row>
    <row r="21" spans="3:16" ht="15.75" thickBot="1" x14ac:dyDescent="0.3">
      <c r="C21" s="4" t="s">
        <v>11</v>
      </c>
      <c r="D21" s="5"/>
      <c r="E21" s="5"/>
      <c r="F21" s="5"/>
      <c r="G21" s="5"/>
      <c r="H21" s="5"/>
      <c r="K21" s="4" t="s">
        <v>11</v>
      </c>
      <c r="L21" s="5"/>
      <c r="M21" s="5"/>
      <c r="N21" s="5"/>
      <c r="O21" s="5"/>
      <c r="P21" s="5"/>
    </row>
    <row r="22" spans="3:16" ht="15.75" thickBot="1" x14ac:dyDescent="0.3">
      <c r="C22" s="4" t="s">
        <v>12</v>
      </c>
      <c r="D22" s="5">
        <f>D19/D20</f>
        <v>58.332190713617955</v>
      </c>
      <c r="E22" s="5">
        <f>E19/E20</f>
        <v>70.026980728051385</v>
      </c>
      <c r="F22" s="5">
        <f t="shared" ref="F22:H22" si="4">F19/F20</f>
        <v>81.123314065510613</v>
      </c>
      <c r="G22" s="5">
        <f t="shared" si="4"/>
        <v>51.800564971751413</v>
      </c>
      <c r="H22" s="5">
        <f t="shared" si="4"/>
        <v>1.0960334029227559</v>
      </c>
      <c r="K22" s="4" t="s">
        <v>12</v>
      </c>
      <c r="L22" s="5">
        <f>L19/L20</f>
        <v>18.327924850555124</v>
      </c>
      <c r="M22" s="5">
        <f>M19/M20</f>
        <v>16.072527472527451</v>
      </c>
      <c r="N22" s="5">
        <f t="shared" ref="N22:P22" si="5">N19/N20</f>
        <v>48.032608695652158</v>
      </c>
      <c r="O22" s="5">
        <f t="shared" si="5"/>
        <v>6818.8333333333258</v>
      </c>
      <c r="P22" s="5">
        <f t="shared" si="5"/>
        <v>3.0689655172413706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A7" sqref="A7"/>
    </sheetView>
  </sheetViews>
  <sheetFormatPr defaultRowHeight="15" x14ac:dyDescent="0.25"/>
  <cols>
    <col min="1" max="1" width="10.140625" bestFit="1" customWidth="1"/>
    <col min="5" max="5" width="11.85546875" customWidth="1"/>
  </cols>
  <sheetData>
    <row r="1" spans="1:14" x14ac:dyDescent="0.25">
      <c r="A1" s="6" t="s">
        <v>28</v>
      </c>
    </row>
    <row r="2" spans="1:14" x14ac:dyDescent="0.25">
      <c r="A2" t="s">
        <v>15</v>
      </c>
    </row>
    <row r="3" spans="1:14" x14ac:dyDescent="0.25">
      <c r="A3" s="8">
        <v>45370</v>
      </c>
      <c r="B3" s="9"/>
      <c r="C3" t="s">
        <v>66</v>
      </c>
    </row>
    <row r="4" spans="1:14" x14ac:dyDescent="0.25">
      <c r="A4" t="s">
        <v>63</v>
      </c>
      <c r="C4" t="s">
        <v>16</v>
      </c>
    </row>
    <row r="5" spans="1:14" x14ac:dyDescent="0.25">
      <c r="C5" s="10" t="s">
        <v>67</v>
      </c>
    </row>
    <row r="7" spans="1:14" x14ac:dyDescent="0.25">
      <c r="A7" t="s">
        <v>73</v>
      </c>
    </row>
    <row r="8" spans="1:14" ht="15.75" thickBot="1" x14ac:dyDescent="0.3">
      <c r="F8" s="1" t="s">
        <v>3</v>
      </c>
      <c r="L8" s="1" t="s">
        <v>13</v>
      </c>
    </row>
    <row r="9" spans="1:14" ht="15.75" thickBot="1" x14ac:dyDescent="0.3">
      <c r="E9" s="2" t="s">
        <v>29</v>
      </c>
      <c r="F9" s="3" t="s">
        <v>30</v>
      </c>
      <c r="G9" s="3" t="s">
        <v>31</v>
      </c>
      <c r="H9" s="3" t="s">
        <v>32</v>
      </c>
      <c r="K9" s="2" t="s">
        <v>27</v>
      </c>
      <c r="L9" s="3" t="s">
        <v>30</v>
      </c>
      <c r="M9" s="3" t="s">
        <v>31</v>
      </c>
      <c r="N9" s="3" t="s">
        <v>32</v>
      </c>
    </row>
    <row r="10" spans="1:14" ht="15.75" thickBot="1" x14ac:dyDescent="0.3">
      <c r="E10" s="4" t="s">
        <v>8</v>
      </c>
      <c r="F10" s="5">
        <v>67.611999999999995</v>
      </c>
      <c r="G10" s="5">
        <v>94.438000000000002</v>
      </c>
      <c r="H10" s="5">
        <v>66.375</v>
      </c>
      <c r="K10" s="4" t="s">
        <v>8</v>
      </c>
      <c r="L10" s="5">
        <v>65.349999999999994</v>
      </c>
      <c r="M10" s="5">
        <v>78.099999999999994</v>
      </c>
      <c r="N10" s="5">
        <v>79.162999999999997</v>
      </c>
    </row>
    <row r="11" spans="1:14" ht="15.75" thickBot="1" x14ac:dyDescent="0.3">
      <c r="E11" s="4" t="s">
        <v>9</v>
      </c>
      <c r="F11" s="5">
        <v>0.65</v>
      </c>
      <c r="G11" s="5">
        <v>0.45700000000000002</v>
      </c>
      <c r="H11" s="5">
        <v>0.79800000000000004</v>
      </c>
      <c r="K11" s="4" t="s">
        <v>9</v>
      </c>
      <c r="L11" s="5">
        <v>0.30299999999999999</v>
      </c>
      <c r="M11" s="5">
        <v>1.395</v>
      </c>
      <c r="N11" s="5">
        <v>1.6240000000000001</v>
      </c>
    </row>
    <row r="12" spans="1:14" ht="15.75" thickBot="1" x14ac:dyDescent="0.3">
      <c r="E12" s="4" t="s">
        <v>11</v>
      </c>
      <c r="F12" s="5"/>
      <c r="G12" s="5"/>
      <c r="H12" s="5"/>
      <c r="K12" s="4" t="s">
        <v>11</v>
      </c>
      <c r="L12" s="5"/>
      <c r="M12" s="5"/>
      <c r="N12" s="5"/>
    </row>
    <row r="13" spans="1:14" ht="15.75" thickBot="1" x14ac:dyDescent="0.3">
      <c r="E13" s="4" t="s">
        <v>12</v>
      </c>
      <c r="F13" s="5">
        <f>F10/F11</f>
        <v>104.01846153846152</v>
      </c>
      <c r="G13" s="5">
        <f>G10/G11</f>
        <v>206.64770240700219</v>
      </c>
      <c r="H13" s="5">
        <f t="shared" ref="H13" si="0">H10/H11</f>
        <v>83.176691729323309</v>
      </c>
      <c r="K13" s="4" t="s">
        <v>12</v>
      </c>
      <c r="L13" s="5">
        <f>L10/L11</f>
        <v>215.67656765676566</v>
      </c>
      <c r="M13" s="5">
        <f>M10/M11</f>
        <v>55.98566308243727</v>
      </c>
      <c r="N13" s="5">
        <f t="shared" ref="N13" si="1">N10/N11</f>
        <v>48.745689655172406</v>
      </c>
    </row>
    <row r="18" spans="5:14" ht="15.75" thickBot="1" x14ac:dyDescent="0.3">
      <c r="F18" s="1" t="s">
        <v>10</v>
      </c>
      <c r="L18" s="1" t="s">
        <v>14</v>
      </c>
      <c r="M18" s="1"/>
    </row>
    <row r="19" spans="5:14" ht="15.75" thickBot="1" x14ac:dyDescent="0.3">
      <c r="E19" s="2"/>
      <c r="F19" s="3" t="s">
        <v>30</v>
      </c>
      <c r="G19" s="3" t="s">
        <v>31</v>
      </c>
      <c r="H19" s="3" t="s">
        <v>32</v>
      </c>
      <c r="K19" s="2"/>
      <c r="L19" s="3">
        <v>500</v>
      </c>
      <c r="M19" s="3">
        <v>1000</v>
      </c>
      <c r="N19" s="3">
        <v>2000</v>
      </c>
    </row>
    <row r="20" spans="5:14" ht="15.75" thickBot="1" x14ac:dyDescent="0.3">
      <c r="E20" s="4" t="s">
        <v>8</v>
      </c>
      <c r="F20" s="5">
        <f t="shared" ref="F20:H21" si="2">AVERAGE(F10,L10)</f>
        <v>66.480999999999995</v>
      </c>
      <c r="G20" s="5">
        <f t="shared" si="2"/>
        <v>86.269000000000005</v>
      </c>
      <c r="H20" s="5">
        <f t="shared" si="2"/>
        <v>72.769000000000005</v>
      </c>
      <c r="K20" s="4" t="s">
        <v>8</v>
      </c>
      <c r="L20" s="5">
        <f t="shared" ref="L20:N21" si="3">_xlfn.STDEV.P(F10,L10)</f>
        <v>1.1310000000000002</v>
      </c>
      <c r="M20" s="5">
        <f t="shared" si="3"/>
        <v>8.169000000000004</v>
      </c>
      <c r="N20" s="5">
        <f t="shared" si="3"/>
        <v>6.3939999999999984</v>
      </c>
    </row>
    <row r="21" spans="5:14" ht="15.75" thickBot="1" x14ac:dyDescent="0.3">
      <c r="E21" s="4" t="s">
        <v>9</v>
      </c>
      <c r="F21" s="5">
        <f t="shared" si="2"/>
        <v>0.47650000000000003</v>
      </c>
      <c r="G21" s="5">
        <f t="shared" si="2"/>
        <v>0.92600000000000005</v>
      </c>
      <c r="H21" s="5">
        <f t="shared" si="2"/>
        <v>1.2110000000000001</v>
      </c>
      <c r="K21" s="4" t="s">
        <v>9</v>
      </c>
      <c r="L21" s="5">
        <f t="shared" si="3"/>
        <v>0.1734999999999999</v>
      </c>
      <c r="M21" s="5">
        <f t="shared" si="3"/>
        <v>0.46899999999999986</v>
      </c>
      <c r="N21" s="5">
        <f t="shared" si="3"/>
        <v>0.41299999999999998</v>
      </c>
    </row>
    <row r="22" spans="5:14" ht="15.75" thickBot="1" x14ac:dyDescent="0.3">
      <c r="E22" s="4" t="s">
        <v>11</v>
      </c>
      <c r="F22" s="5"/>
      <c r="G22" s="5"/>
      <c r="H22" s="5"/>
      <c r="K22" s="4" t="s">
        <v>11</v>
      </c>
      <c r="L22" s="5"/>
      <c r="M22" s="5"/>
      <c r="N22" s="5"/>
    </row>
    <row r="23" spans="5:14" ht="15.75" thickBot="1" x14ac:dyDescent="0.3">
      <c r="E23" s="4" t="s">
        <v>12</v>
      </c>
      <c r="F23" s="5">
        <f>F20/F21</f>
        <v>139.5194123819517</v>
      </c>
      <c r="G23" s="5">
        <f>G20/G21</f>
        <v>93.163066954643625</v>
      </c>
      <c r="H23" s="5">
        <f t="shared" ref="H23" si="4">H20/H21</f>
        <v>60.090008257638317</v>
      </c>
      <c r="K23" s="4" t="s">
        <v>12</v>
      </c>
      <c r="L23" s="5">
        <f>L20/L21</f>
        <v>6.5187319884726271</v>
      </c>
      <c r="M23" s="5">
        <f>M20/M21</f>
        <v>17.417910447761209</v>
      </c>
      <c r="N23" s="5">
        <f t="shared" ref="N23" si="5">N20/N21</f>
        <v>15.481840193704597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J32" sqref="J32"/>
    </sheetView>
  </sheetViews>
  <sheetFormatPr defaultRowHeight="15" x14ac:dyDescent="0.25"/>
  <cols>
    <col min="1" max="1" width="10.140625" bestFit="1" customWidth="1"/>
    <col min="2" max="2" width="10.5703125" customWidth="1"/>
    <col min="3" max="3" width="18.140625" customWidth="1"/>
    <col min="4" max="4" width="25" customWidth="1"/>
    <col min="8" max="8" width="11.140625" customWidth="1"/>
    <col min="9" max="9" width="10" customWidth="1"/>
    <col min="10" max="10" width="26.85546875" customWidth="1"/>
    <col min="11" max="11" width="17.5703125" customWidth="1"/>
  </cols>
  <sheetData>
    <row r="1" spans="1:15" x14ac:dyDescent="0.25">
      <c r="A1" s="6" t="s">
        <v>35</v>
      </c>
    </row>
    <row r="2" spans="1:15" ht="15.75" thickBot="1" x14ac:dyDescent="0.3">
      <c r="A2" t="s">
        <v>15</v>
      </c>
    </row>
    <row r="3" spans="1:15" ht="15.75" thickBot="1" x14ac:dyDescent="0.3">
      <c r="A3" s="12">
        <v>45664</v>
      </c>
      <c r="C3" t="s">
        <v>66</v>
      </c>
      <c r="J3" s="49" t="s">
        <v>45</v>
      </c>
    </row>
    <row r="4" spans="1:15" ht="15.75" thickBot="1" x14ac:dyDescent="0.3">
      <c r="A4" t="s">
        <v>64</v>
      </c>
      <c r="C4" t="s">
        <v>16</v>
      </c>
    </row>
    <row r="5" spans="1:15" ht="15.75" thickBot="1" x14ac:dyDescent="0.3">
      <c r="C5" s="10" t="s">
        <v>67</v>
      </c>
      <c r="D5" s="35" t="s">
        <v>38</v>
      </c>
      <c r="E5" s="24" t="s">
        <v>33</v>
      </c>
      <c r="F5" s="35" t="s">
        <v>34</v>
      </c>
      <c r="G5" s="25" t="s">
        <v>37</v>
      </c>
      <c r="H5" s="25" t="s">
        <v>36</v>
      </c>
      <c r="J5" s="35" t="s">
        <v>72</v>
      </c>
      <c r="K5" s="43" t="s">
        <v>37</v>
      </c>
      <c r="L5" s="44" t="s">
        <v>36</v>
      </c>
      <c r="M5" s="45" t="s">
        <v>46</v>
      </c>
      <c r="N5" s="44" t="s">
        <v>39</v>
      </c>
      <c r="O5" s="46" t="s">
        <v>40</v>
      </c>
    </row>
    <row r="6" spans="1:15" ht="15.75" thickBot="1" x14ac:dyDescent="0.3">
      <c r="D6" s="36">
        <v>0</v>
      </c>
      <c r="E6" s="32">
        <v>0.14499999999999999</v>
      </c>
      <c r="F6" s="36">
        <v>0.151</v>
      </c>
      <c r="G6" s="34">
        <f t="shared" ref="G6:G16" si="0">AVERAGE(E6:F6)</f>
        <v>0.14799999999999999</v>
      </c>
      <c r="H6" s="34">
        <f t="shared" ref="H6:H16" si="1">STDEVP(E6:F6)</f>
        <v>3.0000000000000027E-3</v>
      </c>
      <c r="J6" s="37">
        <v>0.14499999999999999</v>
      </c>
      <c r="K6" s="29">
        <f>AVERAGE(J6:J23)</f>
        <v>0.31949999999999995</v>
      </c>
      <c r="L6" s="39">
        <f>STDEVP(J6:J23)</f>
        <v>0.11268897708097085</v>
      </c>
      <c r="M6" s="30">
        <v>5.5021000000000004</v>
      </c>
      <c r="N6" s="39">
        <f>3*L6/M6</f>
        <v>6.1443254619674766E-2</v>
      </c>
      <c r="O6" s="31">
        <f>10*L6/M6</f>
        <v>0.20481084873224922</v>
      </c>
    </row>
    <row r="7" spans="1:15" ht="15.75" thickBot="1" x14ac:dyDescent="0.3">
      <c r="A7" t="s">
        <v>73</v>
      </c>
      <c r="D7" s="37">
        <v>0.1</v>
      </c>
      <c r="E7" s="26">
        <v>0.35499999999999998</v>
      </c>
      <c r="F7" s="37">
        <v>0.317</v>
      </c>
      <c r="G7" s="27">
        <f>AVERAGE(E7:F7)</f>
        <v>0.33599999999999997</v>
      </c>
      <c r="H7" s="27">
        <f>STDEVP(E7:F7)</f>
        <v>1.8999999999999989E-2</v>
      </c>
      <c r="J7" s="37">
        <v>0.151</v>
      </c>
      <c r="K7" s="28"/>
      <c r="L7" s="38"/>
      <c r="M7" s="38"/>
      <c r="N7" s="26"/>
      <c r="O7" s="38"/>
    </row>
    <row r="8" spans="1:15" ht="15.75" thickBot="1" x14ac:dyDescent="0.3">
      <c r="D8" s="38">
        <v>0.5</v>
      </c>
      <c r="E8" s="33">
        <v>1.956</v>
      </c>
      <c r="F8" s="38">
        <v>3.0760000000000001</v>
      </c>
      <c r="G8" s="34">
        <f t="shared" si="0"/>
        <v>2.516</v>
      </c>
      <c r="H8" s="34">
        <f t="shared" si="1"/>
        <v>0.56000000000000005</v>
      </c>
      <c r="J8" s="37">
        <v>0.21199999999999999</v>
      </c>
      <c r="K8" s="38"/>
      <c r="L8" s="47" t="s">
        <v>41</v>
      </c>
      <c r="M8" s="48" t="s">
        <v>42</v>
      </c>
      <c r="N8" s="45" t="s">
        <v>43</v>
      </c>
      <c r="O8" s="44" t="s">
        <v>44</v>
      </c>
    </row>
    <row r="9" spans="1:15" ht="15.75" thickBot="1" x14ac:dyDescent="0.3">
      <c r="D9" s="37">
        <v>1</v>
      </c>
      <c r="E9" s="26">
        <v>4.7030000000000003</v>
      </c>
      <c r="F9" s="37">
        <v>7.9109999999999996</v>
      </c>
      <c r="G9" s="27">
        <f t="shared" si="0"/>
        <v>6.3070000000000004</v>
      </c>
      <c r="H9" s="27">
        <f t="shared" si="1"/>
        <v>1.6039999999999988</v>
      </c>
      <c r="J9" s="37">
        <v>0.17799999999999999</v>
      </c>
      <c r="K9" s="29"/>
      <c r="L9" s="47">
        <f>3*L6</f>
        <v>0.33806693124291254</v>
      </c>
      <c r="M9" s="48">
        <f>10*L6</f>
        <v>1.1268897708097085</v>
      </c>
      <c r="N9" s="33">
        <f>N6*1000</f>
        <v>61.443254619674768</v>
      </c>
      <c r="O9" s="38">
        <f>O6*1000</f>
        <v>204.81084873224921</v>
      </c>
    </row>
    <row r="10" spans="1:15" ht="15.75" thickBot="1" x14ac:dyDescent="0.3">
      <c r="D10" s="38">
        <v>2</v>
      </c>
      <c r="E10" s="33">
        <v>8.9749999999999996</v>
      </c>
      <c r="F10" s="38">
        <v>12.438000000000001</v>
      </c>
      <c r="G10" s="34">
        <f t="shared" si="0"/>
        <v>10.7065</v>
      </c>
      <c r="H10" s="34">
        <f t="shared" si="1"/>
        <v>1.7314999999999998</v>
      </c>
      <c r="J10" s="37">
        <v>0.26900000000000002</v>
      </c>
    </row>
    <row r="11" spans="1:15" ht="15.75" thickBot="1" x14ac:dyDescent="0.3">
      <c r="D11" s="38">
        <v>3</v>
      </c>
      <c r="E11" s="33">
        <v>14.1</v>
      </c>
      <c r="F11" s="38">
        <v>14.1</v>
      </c>
      <c r="G11" s="34">
        <f t="shared" si="0"/>
        <v>14.1</v>
      </c>
      <c r="H11" s="34">
        <f t="shared" si="1"/>
        <v>0</v>
      </c>
      <c r="J11" s="37">
        <v>0.29599999999999999</v>
      </c>
    </row>
    <row r="12" spans="1:15" ht="15.75" thickBot="1" x14ac:dyDescent="0.3">
      <c r="D12" s="39">
        <v>4</v>
      </c>
      <c r="E12" s="30">
        <v>25.6</v>
      </c>
      <c r="F12" s="39">
        <v>18.687999999999999</v>
      </c>
      <c r="G12" s="31">
        <f t="shared" si="0"/>
        <v>22.143999999999998</v>
      </c>
      <c r="H12" s="31">
        <f t="shared" si="1"/>
        <v>3.4560000000000177</v>
      </c>
      <c r="J12" s="37">
        <v>0.29099999999999998</v>
      </c>
    </row>
    <row r="13" spans="1:15" ht="15.75" thickBot="1" x14ac:dyDescent="0.3">
      <c r="D13" s="37">
        <v>5</v>
      </c>
      <c r="E13" s="26">
        <v>36.200000000000003</v>
      </c>
      <c r="F13" s="37">
        <v>20.513000000000002</v>
      </c>
      <c r="G13" s="27">
        <f t="shared" si="0"/>
        <v>28.356500000000004</v>
      </c>
      <c r="H13" s="27">
        <f t="shared" si="1"/>
        <v>7.8434999999999979</v>
      </c>
      <c r="J13" s="37">
        <v>0.20899999999999999</v>
      </c>
    </row>
    <row r="14" spans="1:15" ht="15.75" thickBot="1" x14ac:dyDescent="0.3">
      <c r="D14" s="38">
        <v>10</v>
      </c>
      <c r="E14" s="33">
        <v>38.075000000000003</v>
      </c>
      <c r="F14" s="38">
        <v>32.725000000000001</v>
      </c>
      <c r="G14" s="34">
        <f t="shared" si="0"/>
        <v>35.400000000000006</v>
      </c>
      <c r="H14" s="34">
        <f t="shared" si="1"/>
        <v>2.6750000000000007</v>
      </c>
      <c r="J14" s="37">
        <v>0.505</v>
      </c>
    </row>
    <row r="15" spans="1:15" ht="15.75" thickBot="1" x14ac:dyDescent="0.3">
      <c r="D15" s="37">
        <v>100</v>
      </c>
      <c r="E15" s="26">
        <v>39.286999999999999</v>
      </c>
      <c r="F15" s="37">
        <v>50.725000000000001</v>
      </c>
      <c r="G15" s="27">
        <f t="shared" si="0"/>
        <v>45.006</v>
      </c>
      <c r="H15" s="27">
        <f t="shared" si="1"/>
        <v>5.7190000000000083</v>
      </c>
      <c r="J15" s="40">
        <v>0.40100000000000002</v>
      </c>
    </row>
    <row r="16" spans="1:15" ht="15.75" thickBot="1" x14ac:dyDescent="0.3">
      <c r="D16" s="38">
        <v>500</v>
      </c>
      <c r="E16" s="33">
        <v>52.337000000000003</v>
      </c>
      <c r="F16" s="38">
        <v>55.25</v>
      </c>
      <c r="G16" s="34">
        <f t="shared" si="0"/>
        <v>53.793500000000002</v>
      </c>
      <c r="H16" s="34">
        <f t="shared" si="1"/>
        <v>1.4564999999999984</v>
      </c>
      <c r="J16" s="40">
        <v>0.307</v>
      </c>
    </row>
    <row r="17" spans="10:10" x14ac:dyDescent="0.25">
      <c r="J17" s="40">
        <v>0.46100000000000002</v>
      </c>
    </row>
    <row r="18" spans="10:10" x14ac:dyDescent="0.25">
      <c r="J18" s="40">
        <v>0.442</v>
      </c>
    </row>
    <row r="19" spans="10:10" x14ac:dyDescent="0.25">
      <c r="J19" s="40">
        <v>0.43099999999999999</v>
      </c>
    </row>
    <row r="20" spans="10:10" x14ac:dyDescent="0.25">
      <c r="J20" s="40">
        <v>0.379</v>
      </c>
    </row>
    <row r="21" spans="10:10" x14ac:dyDescent="0.25">
      <c r="J21" s="41">
        <v>0.27400000000000002</v>
      </c>
    </row>
    <row r="22" spans="10:10" x14ac:dyDescent="0.25">
      <c r="J22" s="40">
        <v>0.314</v>
      </c>
    </row>
    <row r="23" spans="10:10" ht="15.75" thickBot="1" x14ac:dyDescent="0.3">
      <c r="J23" s="42">
        <v>0.48599999999999999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workbookViewId="0">
      <selection activeCell="K8" sqref="K8"/>
    </sheetView>
  </sheetViews>
  <sheetFormatPr defaultRowHeight="15" x14ac:dyDescent="0.25"/>
  <cols>
    <col min="1" max="1" width="10.140625" bestFit="1" customWidth="1"/>
    <col min="7" max="7" width="13.85546875" customWidth="1"/>
    <col min="11" max="11" width="13" customWidth="1"/>
    <col min="18" max="18" width="12.7109375" customWidth="1"/>
    <col min="22" max="22" width="12.5703125" customWidth="1"/>
    <col min="24" max="24" width="12.28515625" customWidth="1"/>
  </cols>
  <sheetData>
    <row r="1" spans="1:19" x14ac:dyDescent="0.25">
      <c r="A1" s="6" t="s">
        <v>105</v>
      </c>
    </row>
    <row r="2" spans="1:19" x14ac:dyDescent="0.25">
      <c r="A2" t="s">
        <v>15</v>
      </c>
    </row>
    <row r="3" spans="1:19" x14ac:dyDescent="0.25">
      <c r="A3" s="8">
        <v>45377</v>
      </c>
      <c r="B3" s="9" t="s">
        <v>48</v>
      </c>
      <c r="F3" s="9" t="s">
        <v>69</v>
      </c>
    </row>
    <row r="4" spans="1:19" x14ac:dyDescent="0.25">
      <c r="A4" s="8">
        <v>45378</v>
      </c>
      <c r="B4" t="s">
        <v>49</v>
      </c>
      <c r="F4" s="9" t="s">
        <v>16</v>
      </c>
    </row>
    <row r="5" spans="1:19" x14ac:dyDescent="0.25">
      <c r="A5" t="s">
        <v>65</v>
      </c>
      <c r="F5" s="23" t="s">
        <v>70</v>
      </c>
    </row>
    <row r="6" spans="1:19" x14ac:dyDescent="0.25">
      <c r="F6" s="9" t="s">
        <v>47</v>
      </c>
    </row>
    <row r="7" spans="1:19" x14ac:dyDescent="0.25">
      <c r="A7" t="s">
        <v>73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9" ht="15.75" thickBot="1" x14ac:dyDescent="0.3"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9" ht="15.75" thickBot="1" x14ac:dyDescent="0.3">
      <c r="B9" s="70" t="s">
        <v>48</v>
      </c>
      <c r="C9" s="71"/>
      <c r="D9" s="71"/>
      <c r="E9" s="71"/>
      <c r="F9" s="71"/>
      <c r="G9" s="71"/>
      <c r="H9" s="72"/>
      <c r="M9" s="70" t="s">
        <v>49</v>
      </c>
      <c r="N9" s="71"/>
      <c r="O9" s="71"/>
      <c r="P9" s="71"/>
      <c r="Q9" s="71"/>
      <c r="R9" s="71"/>
      <c r="S9" s="72"/>
    </row>
    <row r="10" spans="1:19" ht="15.75" thickBot="1" x14ac:dyDescent="0.3">
      <c r="B10" s="13" t="s">
        <v>50</v>
      </c>
      <c r="C10" s="13"/>
      <c r="D10" s="13"/>
      <c r="E10" s="73" t="s">
        <v>51</v>
      </c>
      <c r="F10" s="74"/>
      <c r="G10" s="14" t="s">
        <v>52</v>
      </c>
      <c r="H10" s="15" t="s">
        <v>36</v>
      </c>
      <c r="M10" s="13" t="s">
        <v>50</v>
      </c>
      <c r="N10" s="13"/>
      <c r="O10" s="13"/>
      <c r="P10" s="73" t="s">
        <v>51</v>
      </c>
      <c r="Q10" s="74"/>
      <c r="R10" s="14" t="s">
        <v>52</v>
      </c>
      <c r="S10" s="15" t="s">
        <v>36</v>
      </c>
    </row>
    <row r="11" spans="1:19" x14ac:dyDescent="0.25">
      <c r="B11" s="16" t="s">
        <v>53</v>
      </c>
      <c r="C11" s="16"/>
      <c r="D11" s="16"/>
      <c r="E11" s="16">
        <v>88.9</v>
      </c>
      <c r="F11" s="11">
        <v>72.55</v>
      </c>
      <c r="G11" s="17">
        <f>(E11+F11)/2</f>
        <v>80.724999999999994</v>
      </c>
      <c r="H11" s="18">
        <f>STDEV(E11:F11)</f>
        <v>11.561195872400175</v>
      </c>
      <c r="M11" s="16" t="s">
        <v>53</v>
      </c>
      <c r="N11" s="16"/>
      <c r="O11" s="16"/>
      <c r="P11" s="16">
        <v>0.88600000000000001</v>
      </c>
      <c r="Q11" s="11">
        <v>2.16</v>
      </c>
      <c r="R11" s="17">
        <f>(P11+Q11)/2</f>
        <v>1.5230000000000001</v>
      </c>
      <c r="S11" s="18">
        <f>STDEV(P11:Q11)</f>
        <v>0.9008540392316613</v>
      </c>
    </row>
    <row r="12" spans="1:19" x14ac:dyDescent="0.25">
      <c r="B12" s="16" t="s">
        <v>54</v>
      </c>
      <c r="C12" s="16"/>
      <c r="D12" s="16"/>
      <c r="E12" s="16">
        <v>0.36199999999999999</v>
      </c>
      <c r="F12" s="11">
        <v>0.36199999999999999</v>
      </c>
      <c r="G12" s="19">
        <f t="shared" ref="G12:G14" si="0">(E12+F12)/2</f>
        <v>0.36199999999999999</v>
      </c>
      <c r="H12" s="11">
        <f t="shared" ref="H12:H14" si="1">STDEV(E12:F12)</f>
        <v>0</v>
      </c>
      <c r="M12" s="16" t="s">
        <v>54</v>
      </c>
      <c r="N12" s="16"/>
      <c r="O12" s="16"/>
      <c r="P12" s="16">
        <v>46.85</v>
      </c>
      <c r="Q12" s="11">
        <v>35.174999999999997</v>
      </c>
      <c r="R12" s="19">
        <f t="shared" ref="R12:R14" si="2">(P12+Q12)/2</f>
        <v>41.012500000000003</v>
      </c>
      <c r="S12" s="11">
        <f t="shared" ref="S12:S14" si="3">STDEV(P12:Q12)</f>
        <v>8.2554716703529145</v>
      </c>
    </row>
    <row r="13" spans="1:19" x14ac:dyDescent="0.25">
      <c r="B13" s="16" t="s">
        <v>55</v>
      </c>
      <c r="C13" s="16"/>
      <c r="D13" s="16"/>
      <c r="E13" s="16">
        <v>0.34100000000000003</v>
      </c>
      <c r="F13" s="11">
        <v>0.35399999999999998</v>
      </c>
      <c r="G13" s="19">
        <f t="shared" si="0"/>
        <v>0.34750000000000003</v>
      </c>
      <c r="H13" s="11">
        <f t="shared" si="1"/>
        <v>9.192388155425087E-3</v>
      </c>
      <c r="M13" s="16" t="s">
        <v>55</v>
      </c>
      <c r="N13" s="16"/>
      <c r="O13" s="16"/>
      <c r="P13" s="16">
        <v>0.81499999999999995</v>
      </c>
      <c r="Q13" s="11">
        <v>0.58899999999999997</v>
      </c>
      <c r="R13" s="19">
        <f t="shared" si="2"/>
        <v>0.70199999999999996</v>
      </c>
      <c r="S13" s="11">
        <f t="shared" si="3"/>
        <v>0.15980613254815959</v>
      </c>
    </row>
    <row r="14" spans="1:19" x14ac:dyDescent="0.25">
      <c r="B14" s="16" t="s">
        <v>56</v>
      </c>
      <c r="C14" s="16"/>
      <c r="D14" s="16"/>
      <c r="E14" s="16">
        <v>0.441</v>
      </c>
      <c r="F14" s="11">
        <v>0.443</v>
      </c>
      <c r="G14" s="19">
        <f t="shared" si="0"/>
        <v>0.442</v>
      </c>
      <c r="H14" s="11">
        <f t="shared" si="1"/>
        <v>1.4142135623730963E-3</v>
      </c>
      <c r="M14" s="16" t="s">
        <v>56</v>
      </c>
      <c r="N14" s="16"/>
      <c r="O14" s="16"/>
      <c r="P14" s="16">
        <v>0.26500000000000001</v>
      </c>
      <c r="Q14" s="11">
        <v>0.86899999999999999</v>
      </c>
      <c r="R14" s="19">
        <f t="shared" si="2"/>
        <v>0.56699999999999995</v>
      </c>
      <c r="S14" s="11">
        <f t="shared" si="3"/>
        <v>0.42709249583667475</v>
      </c>
    </row>
    <row r="15" spans="1:19" x14ac:dyDescent="0.25">
      <c r="B15" s="16" t="s">
        <v>57</v>
      </c>
      <c r="C15" s="16"/>
      <c r="D15" s="16"/>
      <c r="E15" s="16">
        <v>0.40899999999999997</v>
      </c>
      <c r="F15" s="11">
        <v>0.51800000000000002</v>
      </c>
      <c r="G15" s="19">
        <f>(E15+F15)/2</f>
        <v>0.46350000000000002</v>
      </c>
      <c r="H15" s="11">
        <f>STDEV(E15:F15)</f>
        <v>7.7074639149333421E-2</v>
      </c>
      <c r="M15" s="16" t="s">
        <v>57</v>
      </c>
      <c r="N15" s="16"/>
      <c r="O15" s="16"/>
      <c r="P15" s="16">
        <v>0.34200000000000003</v>
      </c>
      <c r="Q15" s="11">
        <v>0.308</v>
      </c>
      <c r="R15" s="19">
        <f>(P15+Q15)/2</f>
        <v>0.32500000000000001</v>
      </c>
      <c r="S15" s="11">
        <f>STDEV(P15:Q15)</f>
        <v>2.4041630560342638E-2</v>
      </c>
    </row>
    <row r="16" spans="1:19" x14ac:dyDescent="0.25">
      <c r="B16" s="16" t="s">
        <v>58</v>
      </c>
      <c r="C16" s="16"/>
      <c r="D16" s="16"/>
      <c r="E16" s="16">
        <v>0.90500000000000003</v>
      </c>
      <c r="F16" s="11">
        <v>0.33900000000000002</v>
      </c>
      <c r="G16" s="19">
        <f>(E16+F16)/2</f>
        <v>0.622</v>
      </c>
      <c r="H16" s="11">
        <f>STDEV(E16:F16)</f>
        <v>0.40022243815158598</v>
      </c>
      <c r="M16" s="16" t="s">
        <v>58</v>
      </c>
      <c r="N16" s="16"/>
      <c r="O16" s="16"/>
      <c r="P16" s="16">
        <v>0.312</v>
      </c>
      <c r="Q16" s="11">
        <v>0.224</v>
      </c>
      <c r="R16" s="19">
        <f>(P16+Q16)/2</f>
        <v>0.26800000000000002</v>
      </c>
      <c r="S16" s="11">
        <f>STDEV(P16:Q16)</f>
        <v>6.2225396744416073E-2</v>
      </c>
    </row>
    <row r="17" spans="2:19" ht="15.75" thickBot="1" x14ac:dyDescent="0.3">
      <c r="B17" s="20" t="s">
        <v>59</v>
      </c>
      <c r="C17" s="20"/>
      <c r="D17" s="20"/>
      <c r="E17" s="20">
        <v>0.70799999999999996</v>
      </c>
      <c r="F17" s="21">
        <v>0.27400000000000002</v>
      </c>
      <c r="G17" s="22">
        <f>(E17+F17)/2</f>
        <v>0.49099999999999999</v>
      </c>
      <c r="H17" s="21">
        <f>STDEV(E17:F17)</f>
        <v>0.30688434303496159</v>
      </c>
      <c r="M17" s="20" t="s">
        <v>59</v>
      </c>
      <c r="N17" s="20"/>
      <c r="O17" s="20"/>
      <c r="P17" s="20">
        <v>1.76</v>
      </c>
      <c r="Q17" s="21">
        <v>0.94699999999999995</v>
      </c>
      <c r="R17" s="22">
        <f>(P17+Q17)/2</f>
        <v>1.3534999999999999</v>
      </c>
      <c r="S17" s="21">
        <f>STDEV(P17:Q17)</f>
        <v>0.57487781310466302</v>
      </c>
    </row>
  </sheetData>
  <mergeCells count="4">
    <mergeCell ref="B9:H9"/>
    <mergeCell ref="M9:S9"/>
    <mergeCell ref="E10:F10"/>
    <mergeCell ref="P10:Q10"/>
  </mergeCells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J7" sqref="J7"/>
    </sheetView>
  </sheetViews>
  <sheetFormatPr defaultRowHeight="15" x14ac:dyDescent="0.25"/>
  <cols>
    <col min="1" max="1" width="14.7109375" bestFit="1" customWidth="1"/>
    <col min="2" max="2" width="15.7109375" customWidth="1"/>
    <col min="5" max="5" width="13.28515625" customWidth="1"/>
  </cols>
  <sheetData>
    <row r="1" spans="1:8" x14ac:dyDescent="0.25">
      <c r="A1" s="6" t="s">
        <v>106</v>
      </c>
    </row>
    <row r="2" spans="1:8" x14ac:dyDescent="0.25">
      <c r="A2" t="s">
        <v>15</v>
      </c>
      <c r="C2" t="s">
        <v>107</v>
      </c>
    </row>
    <row r="3" spans="1:8" x14ac:dyDescent="0.25">
      <c r="C3" t="s">
        <v>66</v>
      </c>
    </row>
    <row r="4" spans="1:8" x14ac:dyDescent="0.25">
      <c r="A4" t="s">
        <v>102</v>
      </c>
      <c r="C4" t="s">
        <v>16</v>
      </c>
    </row>
    <row r="5" spans="1:8" x14ac:dyDescent="0.25">
      <c r="A5" t="s">
        <v>73</v>
      </c>
      <c r="C5" s="10" t="s">
        <v>67</v>
      </c>
    </row>
    <row r="6" spans="1:8" ht="15.75" thickBot="1" x14ac:dyDescent="0.3">
      <c r="C6" s="10"/>
    </row>
    <row r="7" spans="1:8" ht="15.75" thickBot="1" x14ac:dyDescent="0.3">
      <c r="B7" s="70" t="s">
        <v>48</v>
      </c>
      <c r="C7" s="77"/>
      <c r="D7" s="77"/>
      <c r="E7" s="77"/>
      <c r="F7" s="78"/>
      <c r="G7" s="54"/>
      <c r="H7" s="54"/>
    </row>
    <row r="8" spans="1:8" ht="15.75" thickBot="1" x14ac:dyDescent="0.3">
      <c r="B8" s="53"/>
      <c r="C8" s="75" t="s">
        <v>51</v>
      </c>
      <c r="D8" s="76"/>
      <c r="E8" s="51" t="s">
        <v>52</v>
      </c>
      <c r="F8" s="52" t="s">
        <v>36</v>
      </c>
    </row>
    <row r="9" spans="1:8" x14ac:dyDescent="0.25">
      <c r="B9" s="37" t="s">
        <v>74</v>
      </c>
      <c r="C9" s="26">
        <v>0.46200000000000002</v>
      </c>
      <c r="D9" s="26">
        <v>0.36399999999999999</v>
      </c>
      <c r="E9" s="53">
        <f>AVERAGE(C9:D9)</f>
        <v>0.41300000000000003</v>
      </c>
      <c r="F9" s="27">
        <f>_xlfn.STDEV.P(C9:D9)</f>
        <v>4.8999999999999863E-2</v>
      </c>
    </row>
    <row r="10" spans="1:8" x14ac:dyDescent="0.25">
      <c r="B10" s="37" t="s">
        <v>75</v>
      </c>
      <c r="C10" s="26">
        <v>0.33400000000000002</v>
      </c>
      <c r="D10" s="26">
        <v>0.23300000000000001</v>
      </c>
      <c r="E10" s="37">
        <f t="shared" ref="E10:E14" si="0">AVERAGE(C10:D10)</f>
        <v>0.28350000000000003</v>
      </c>
      <c r="F10" s="27">
        <f t="shared" ref="F10:F14" si="1">_xlfn.STDEV.P(C10:D10)</f>
        <v>5.0499999999999899E-2</v>
      </c>
    </row>
    <row r="11" spans="1:8" x14ac:dyDescent="0.25">
      <c r="B11" s="37" t="s">
        <v>76</v>
      </c>
      <c r="C11" s="26">
        <v>0.38</v>
      </c>
      <c r="D11" s="26">
        <v>0.16500000000000001</v>
      </c>
      <c r="E11" s="37">
        <f t="shared" si="0"/>
        <v>0.27250000000000002</v>
      </c>
      <c r="F11" s="27">
        <f t="shared" si="1"/>
        <v>0.10749999999999996</v>
      </c>
    </row>
    <row r="12" spans="1:8" x14ac:dyDescent="0.25">
      <c r="B12" s="37" t="s">
        <v>77</v>
      </c>
      <c r="C12" s="26">
        <v>0.23400000000000001</v>
      </c>
      <c r="D12" s="26">
        <v>0.19</v>
      </c>
      <c r="E12" s="37">
        <f t="shared" si="0"/>
        <v>0.21200000000000002</v>
      </c>
      <c r="F12" s="27">
        <f t="shared" si="1"/>
        <v>2.1999999999999804E-2</v>
      </c>
    </row>
    <row r="13" spans="1:8" x14ac:dyDescent="0.25">
      <c r="B13" s="37" t="s">
        <v>78</v>
      </c>
      <c r="C13" s="26">
        <v>63.716999999999999</v>
      </c>
      <c r="D13" s="26">
        <v>72.013000000000005</v>
      </c>
      <c r="E13" s="37">
        <f t="shared" si="0"/>
        <v>67.865000000000009</v>
      </c>
      <c r="F13" s="27">
        <f t="shared" si="1"/>
        <v>4.1480000000000032</v>
      </c>
    </row>
    <row r="14" spans="1:8" ht="15.75" thickBot="1" x14ac:dyDescent="0.3">
      <c r="B14" s="39" t="s">
        <v>79</v>
      </c>
      <c r="C14" s="30">
        <v>86.95</v>
      </c>
      <c r="D14" s="30">
        <v>86.025000000000006</v>
      </c>
      <c r="E14" s="39">
        <f t="shared" si="0"/>
        <v>86.487500000000011</v>
      </c>
      <c r="F14" s="31">
        <f t="shared" si="1"/>
        <v>0.46249999999999858</v>
      </c>
    </row>
  </sheetData>
  <mergeCells count="2">
    <mergeCell ref="C8:D8"/>
    <mergeCell ref="B7:F7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B1" workbookViewId="0">
      <selection activeCell="L18" sqref="L18"/>
    </sheetView>
  </sheetViews>
  <sheetFormatPr defaultRowHeight="15" x14ac:dyDescent="0.25"/>
  <cols>
    <col min="2" max="2" width="20.28515625" customWidth="1"/>
    <col min="7" max="7" width="11.85546875" customWidth="1"/>
  </cols>
  <sheetData>
    <row r="1" spans="1:10" x14ac:dyDescent="0.25">
      <c r="A1" s="6" t="s">
        <v>108</v>
      </c>
    </row>
    <row r="2" spans="1:10" x14ac:dyDescent="0.25">
      <c r="A2" t="s">
        <v>15</v>
      </c>
    </row>
    <row r="3" spans="1:10" x14ac:dyDescent="0.25">
      <c r="C3" t="s">
        <v>66</v>
      </c>
    </row>
    <row r="4" spans="1:10" x14ac:dyDescent="0.25">
      <c r="A4" t="s">
        <v>103</v>
      </c>
      <c r="C4" t="s">
        <v>16</v>
      </c>
    </row>
    <row r="5" spans="1:10" x14ac:dyDescent="0.25">
      <c r="A5" t="s">
        <v>73</v>
      </c>
      <c r="C5" s="10" t="s">
        <v>67</v>
      </c>
    </row>
    <row r="7" spans="1:10" ht="15.75" thickBot="1" x14ac:dyDescent="0.3"/>
    <row r="8" spans="1:10" ht="15.75" thickBot="1" x14ac:dyDescent="0.3">
      <c r="D8" s="70" t="s">
        <v>49</v>
      </c>
      <c r="E8" s="81"/>
      <c r="F8" s="81"/>
      <c r="G8" s="81"/>
      <c r="H8" s="82"/>
      <c r="I8" s="54"/>
      <c r="J8" s="54"/>
    </row>
    <row r="9" spans="1:10" ht="15.75" thickBot="1" x14ac:dyDescent="0.3">
      <c r="D9" s="35" t="s">
        <v>80</v>
      </c>
      <c r="E9" s="79" t="s">
        <v>51</v>
      </c>
      <c r="F9" s="80"/>
      <c r="G9" s="63" t="s">
        <v>52</v>
      </c>
      <c r="H9" s="64" t="s">
        <v>36</v>
      </c>
    </row>
    <row r="10" spans="1:10" ht="15.75" thickBot="1" x14ac:dyDescent="0.3">
      <c r="D10" s="65">
        <v>0</v>
      </c>
      <c r="E10" s="66">
        <v>0.42</v>
      </c>
      <c r="F10" s="66">
        <v>0.29499999999999998</v>
      </c>
      <c r="G10" s="66">
        <f>AVERAGE(E10:F10)</f>
        <v>0.35749999999999998</v>
      </c>
      <c r="H10" s="67">
        <f>STDEV(E10:F10)</f>
        <v>8.8388347648318447E-2</v>
      </c>
    </row>
    <row r="11" spans="1:10" x14ac:dyDescent="0.25">
      <c r="D11" s="55">
        <v>0.01</v>
      </c>
      <c r="E11" s="28">
        <v>2.1190000000000002</v>
      </c>
      <c r="F11" s="26">
        <v>1.859</v>
      </c>
      <c r="G11" s="37">
        <f>AVERAGE(E11:F11)</f>
        <v>1.9890000000000001</v>
      </c>
      <c r="H11" s="27">
        <f>_xlfn.STDEV.P(E11:F11)</f>
        <v>0.13000000000000012</v>
      </c>
    </row>
    <row r="12" spans="1:10" x14ac:dyDescent="0.25">
      <c r="D12" s="62">
        <v>2.5000000000000001E-2</v>
      </c>
      <c r="E12" s="28">
        <v>5.8540000000000001</v>
      </c>
      <c r="F12" s="26">
        <v>5.343</v>
      </c>
      <c r="G12" s="37">
        <f t="shared" ref="G12:G18" si="0">AVERAGE(E12:F12)</f>
        <v>5.5984999999999996</v>
      </c>
      <c r="H12" s="27">
        <f t="shared" ref="H12:H18" si="1">_xlfn.STDEV.P(E12:F12)</f>
        <v>0.25550000000000006</v>
      </c>
    </row>
    <row r="13" spans="1:10" x14ac:dyDescent="0.25">
      <c r="D13" s="55">
        <v>0.05</v>
      </c>
      <c r="E13" s="28">
        <v>7.9580000000000002</v>
      </c>
      <c r="F13" s="26">
        <v>8.75</v>
      </c>
      <c r="G13" s="37">
        <f t="shared" si="0"/>
        <v>8.3539999999999992</v>
      </c>
      <c r="H13" s="27">
        <f t="shared" si="1"/>
        <v>0.39599999999999991</v>
      </c>
    </row>
    <row r="14" spans="1:10" x14ac:dyDescent="0.25">
      <c r="D14" s="55">
        <v>0.1</v>
      </c>
      <c r="E14" s="28">
        <v>10.837</v>
      </c>
      <c r="F14" s="26">
        <v>11.8</v>
      </c>
      <c r="G14" s="37">
        <f t="shared" si="0"/>
        <v>11.3185</v>
      </c>
      <c r="H14" s="27">
        <f t="shared" si="1"/>
        <v>0.48150000000000048</v>
      </c>
    </row>
    <row r="15" spans="1:10" x14ac:dyDescent="0.25">
      <c r="D15" s="55">
        <v>0.2</v>
      </c>
      <c r="E15" s="28">
        <v>19.212</v>
      </c>
      <c r="F15" s="26">
        <v>21.163</v>
      </c>
      <c r="G15" s="37">
        <f t="shared" si="0"/>
        <v>20.1875</v>
      </c>
      <c r="H15" s="27">
        <f t="shared" si="1"/>
        <v>0.97550000000000026</v>
      </c>
    </row>
    <row r="16" spans="1:10" x14ac:dyDescent="0.25">
      <c r="D16" s="55">
        <v>0.3</v>
      </c>
      <c r="E16" s="28">
        <v>26.838000000000001</v>
      </c>
      <c r="F16" s="26">
        <v>24.512</v>
      </c>
      <c r="G16" s="37">
        <f t="shared" si="0"/>
        <v>25.675000000000001</v>
      </c>
      <c r="H16" s="27">
        <f t="shared" si="1"/>
        <v>1.1630000000000003</v>
      </c>
    </row>
    <row r="17" spans="4:8" x14ac:dyDescent="0.25">
      <c r="D17" s="55">
        <v>0.5</v>
      </c>
      <c r="E17" s="28">
        <v>27.678999999999998</v>
      </c>
      <c r="F17" s="26">
        <v>33.938000000000002</v>
      </c>
      <c r="G17" s="37">
        <f t="shared" si="0"/>
        <v>30.808500000000002</v>
      </c>
      <c r="H17" s="27">
        <f t="shared" si="1"/>
        <v>3.1294999999999944</v>
      </c>
    </row>
    <row r="18" spans="4:8" ht="15.75" thickBot="1" x14ac:dyDescent="0.3">
      <c r="D18" s="56">
        <v>1</v>
      </c>
      <c r="E18" s="29">
        <v>50.21</v>
      </c>
      <c r="F18" s="30">
        <v>44.075000000000003</v>
      </c>
      <c r="G18" s="39">
        <f t="shared" si="0"/>
        <v>47.142499999999998</v>
      </c>
      <c r="H18" s="31">
        <f t="shared" si="1"/>
        <v>3.067499999999999</v>
      </c>
    </row>
  </sheetData>
  <mergeCells count="2">
    <mergeCell ref="E9:F9"/>
    <mergeCell ref="D8:H8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Normal="100" workbookViewId="0">
      <selection activeCell="L4" sqref="L4"/>
    </sheetView>
  </sheetViews>
  <sheetFormatPr defaultRowHeight="15" customHeight="1" x14ac:dyDescent="0.25"/>
  <cols>
    <col min="1" max="1" width="21.85546875" style="26" customWidth="1"/>
    <col min="2" max="2" width="16.28515625" style="26" customWidth="1"/>
    <col min="3" max="5" width="9.140625" style="26"/>
    <col min="6" max="6" width="14.7109375" style="26" customWidth="1"/>
    <col min="7" max="8" width="9.140625" style="26" customWidth="1"/>
    <col min="9" max="11" width="9.140625" style="26"/>
    <col min="12" max="12" width="14.28515625" style="26" customWidth="1"/>
    <col min="13" max="16384" width="9.140625" style="26"/>
  </cols>
  <sheetData>
    <row r="1" spans="1:13" ht="15" customHeight="1" x14ac:dyDescent="0.25">
      <c r="A1" s="6" t="s">
        <v>109</v>
      </c>
    </row>
    <row r="2" spans="1:13" ht="15" customHeight="1" x14ac:dyDescent="0.25">
      <c r="A2" t="s">
        <v>15</v>
      </c>
      <c r="B2"/>
      <c r="C2"/>
    </row>
    <row r="3" spans="1:13" ht="15" customHeight="1" x14ac:dyDescent="0.25">
      <c r="A3"/>
      <c r="B3"/>
      <c r="C3" t="s">
        <v>66</v>
      </c>
    </row>
    <row r="4" spans="1:13" ht="15" customHeight="1" x14ac:dyDescent="0.25">
      <c r="A4" t="s">
        <v>104</v>
      </c>
      <c r="B4"/>
      <c r="C4" t="s">
        <v>16</v>
      </c>
    </row>
    <row r="5" spans="1:13" ht="15" customHeight="1" x14ac:dyDescent="0.25">
      <c r="A5" t="s">
        <v>73</v>
      </c>
      <c r="B5"/>
      <c r="C5" s="10" t="s">
        <v>67</v>
      </c>
    </row>
    <row r="6" spans="1:13" ht="15" customHeight="1" thickBot="1" x14ac:dyDescent="0.3"/>
    <row r="7" spans="1:13" ht="15" customHeight="1" thickBot="1" x14ac:dyDescent="0.3">
      <c r="B7" s="84" t="s">
        <v>48</v>
      </c>
      <c r="C7" s="85"/>
      <c r="D7" s="85"/>
      <c r="E7" s="85"/>
      <c r="F7" s="85"/>
      <c r="G7" s="85"/>
      <c r="H7" s="60"/>
      <c r="I7" s="84" t="s">
        <v>49</v>
      </c>
      <c r="J7" s="86"/>
      <c r="K7" s="86"/>
      <c r="L7" s="85"/>
      <c r="M7" s="87"/>
    </row>
    <row r="8" spans="1:13" ht="15" customHeight="1" thickBot="1" x14ac:dyDescent="0.3">
      <c r="B8" s="35"/>
      <c r="C8" s="83" t="s">
        <v>51</v>
      </c>
      <c r="D8" s="75"/>
      <c r="E8" s="78"/>
      <c r="F8" s="14" t="s">
        <v>52</v>
      </c>
      <c r="G8" s="59" t="s">
        <v>36</v>
      </c>
      <c r="H8" s="61"/>
      <c r="I8" s="83" t="s">
        <v>51</v>
      </c>
      <c r="J8" s="75"/>
      <c r="K8" s="78"/>
      <c r="L8" s="14" t="s">
        <v>52</v>
      </c>
      <c r="M8" s="50" t="s">
        <v>36</v>
      </c>
    </row>
    <row r="9" spans="1:13" ht="15" customHeight="1" x14ac:dyDescent="0.25">
      <c r="B9" s="35" t="s">
        <v>81</v>
      </c>
      <c r="C9" s="26">
        <v>88.9</v>
      </c>
      <c r="D9" s="26">
        <v>72.55</v>
      </c>
      <c r="F9" s="53">
        <f>AVERAGE(C9:E9)</f>
        <v>80.724999999999994</v>
      </c>
      <c r="G9" s="26">
        <f>_xlfn.STDEV.P(C9:E9)</f>
        <v>8.175000000000086</v>
      </c>
      <c r="H9" s="37"/>
      <c r="I9" s="26">
        <v>0.88600000000000001</v>
      </c>
      <c r="J9" s="26">
        <v>2.16</v>
      </c>
      <c r="L9" s="53">
        <f>AVERAGE(I9:K9)</f>
        <v>1.5230000000000001</v>
      </c>
      <c r="M9" s="27">
        <f>_xlfn.STDEV.P(I9:K9)</f>
        <v>0.6369999999999999</v>
      </c>
    </row>
    <row r="10" spans="1:13" ht="15" customHeight="1" x14ac:dyDescent="0.25">
      <c r="B10" s="57" t="s">
        <v>82</v>
      </c>
      <c r="C10" s="26">
        <v>0.36199999999999999</v>
      </c>
      <c r="D10" s="26">
        <v>0.36199999999999999</v>
      </c>
      <c r="F10" s="37">
        <f t="shared" ref="F10:F30" si="0">AVERAGE(C10:E10)</f>
        <v>0.36199999999999999</v>
      </c>
      <c r="G10" s="26">
        <f t="shared" ref="G10:G30" si="1">_xlfn.STDEV.P(C10:E10)</f>
        <v>0</v>
      </c>
      <c r="H10" s="37"/>
      <c r="I10" s="26">
        <v>46.85</v>
      </c>
      <c r="J10" s="26">
        <v>35.174999999999997</v>
      </c>
      <c r="L10" s="37">
        <f t="shared" ref="L10:L30" si="2">AVERAGE(I10:K10)</f>
        <v>41.012500000000003</v>
      </c>
      <c r="M10" s="27">
        <f t="shared" ref="M10:M30" si="3">_xlfn.STDEV.P(I10:K10)</f>
        <v>5.8374999999999799</v>
      </c>
    </row>
    <row r="11" spans="1:13" ht="15" customHeight="1" x14ac:dyDescent="0.25">
      <c r="B11" s="57" t="s">
        <v>83</v>
      </c>
      <c r="C11" s="26">
        <v>0.214</v>
      </c>
      <c r="D11" s="26">
        <v>1.04</v>
      </c>
      <c r="F11" s="37">
        <f t="shared" si="0"/>
        <v>0.627</v>
      </c>
      <c r="G11" s="26">
        <f t="shared" si="1"/>
        <v>0.41300000000000003</v>
      </c>
      <c r="H11" s="37"/>
      <c r="I11" s="26">
        <v>4.1959999999999997</v>
      </c>
      <c r="J11" s="26">
        <v>6.2880000000000003</v>
      </c>
      <c r="L11" s="37">
        <f t="shared" si="2"/>
        <v>5.242</v>
      </c>
      <c r="M11" s="27">
        <f t="shared" si="3"/>
        <v>1.0459999999999998</v>
      </c>
    </row>
    <row r="12" spans="1:13" ht="15" customHeight="1" x14ac:dyDescent="0.25">
      <c r="B12" s="57" t="s">
        <v>84</v>
      </c>
      <c r="C12" s="26">
        <v>0.375</v>
      </c>
      <c r="D12" s="26">
        <v>0.42</v>
      </c>
      <c r="F12" s="37">
        <f t="shared" si="0"/>
        <v>0.39749999999999996</v>
      </c>
      <c r="G12" s="26">
        <f t="shared" si="1"/>
        <v>2.2499999999999996E-2</v>
      </c>
      <c r="H12" s="37"/>
      <c r="I12" s="26">
        <v>22.937999999999999</v>
      </c>
      <c r="J12" s="26">
        <v>24.812999999999999</v>
      </c>
      <c r="L12" s="37">
        <f t="shared" si="2"/>
        <v>23.875499999999999</v>
      </c>
      <c r="M12" s="27">
        <f t="shared" si="3"/>
        <v>0.9375</v>
      </c>
    </row>
    <row r="13" spans="1:13" ht="15" customHeight="1" x14ac:dyDescent="0.25">
      <c r="B13" s="57" t="s">
        <v>85</v>
      </c>
      <c r="C13" s="26">
        <v>0.75900000000000001</v>
      </c>
      <c r="D13" s="26">
        <v>1.01</v>
      </c>
      <c r="F13" s="37">
        <f t="shared" si="0"/>
        <v>0.88450000000000006</v>
      </c>
      <c r="G13" s="26">
        <f t="shared" si="1"/>
        <v>0.12549999999999986</v>
      </c>
      <c r="H13" s="37"/>
      <c r="I13" s="26">
        <v>0.23599999999999999</v>
      </c>
      <c r="J13" s="26">
        <v>0.32</v>
      </c>
      <c r="L13" s="37">
        <f t="shared" si="2"/>
        <v>0.27800000000000002</v>
      </c>
      <c r="M13" s="27">
        <f t="shared" si="3"/>
        <v>4.1999999999999857E-2</v>
      </c>
    </row>
    <row r="14" spans="1:13" ht="15" customHeight="1" x14ac:dyDescent="0.25">
      <c r="B14" s="57" t="s">
        <v>86</v>
      </c>
      <c r="C14" s="26">
        <v>0.40699999999999997</v>
      </c>
      <c r="D14" s="26">
        <v>2.411</v>
      </c>
      <c r="F14" s="37">
        <f t="shared" si="0"/>
        <v>1.409</v>
      </c>
      <c r="G14" s="26">
        <f t="shared" si="1"/>
        <v>1.002</v>
      </c>
      <c r="H14" s="37"/>
      <c r="I14" s="26">
        <v>0.249</v>
      </c>
      <c r="J14" s="26">
        <v>0.435</v>
      </c>
      <c r="L14" s="37">
        <f t="shared" si="2"/>
        <v>0.34199999999999997</v>
      </c>
      <c r="M14" s="27">
        <f t="shared" si="3"/>
        <v>9.3000000000000096E-2</v>
      </c>
    </row>
    <row r="15" spans="1:13" ht="15" customHeight="1" x14ac:dyDescent="0.25">
      <c r="B15" s="57" t="s">
        <v>87</v>
      </c>
      <c r="C15" s="26">
        <v>9.2379999999999995</v>
      </c>
      <c r="D15" s="26">
        <v>10.337999999999999</v>
      </c>
      <c r="F15" s="37">
        <f t="shared" si="0"/>
        <v>9.7880000000000003</v>
      </c>
      <c r="G15" s="26">
        <f t="shared" si="1"/>
        <v>0.54999999999999982</v>
      </c>
      <c r="H15" s="37"/>
      <c r="I15" s="26">
        <v>0.36</v>
      </c>
      <c r="J15" s="26">
        <v>0.38</v>
      </c>
      <c r="L15" s="37">
        <f t="shared" si="2"/>
        <v>0.37</v>
      </c>
      <c r="M15" s="27">
        <f t="shared" si="3"/>
        <v>1.0000000000000009E-2</v>
      </c>
    </row>
    <row r="16" spans="1:13" ht="15" customHeight="1" x14ac:dyDescent="0.25">
      <c r="B16" s="57" t="s">
        <v>88</v>
      </c>
      <c r="C16" s="26">
        <v>17.625</v>
      </c>
      <c r="D16" s="26">
        <v>21.324999999999999</v>
      </c>
      <c r="F16" s="37">
        <f t="shared" si="0"/>
        <v>19.475000000000001</v>
      </c>
      <c r="G16" s="26">
        <f t="shared" si="1"/>
        <v>1.8499999999999996</v>
      </c>
      <c r="H16" s="37"/>
      <c r="I16" s="26">
        <v>0.33</v>
      </c>
      <c r="J16" s="26">
        <v>0.51700000000000002</v>
      </c>
      <c r="L16" s="37">
        <f t="shared" si="2"/>
        <v>0.42349999999999999</v>
      </c>
      <c r="M16" s="27">
        <f t="shared" si="3"/>
        <v>9.3500000000000041E-2</v>
      </c>
    </row>
    <row r="17" spans="2:13" ht="15" customHeight="1" x14ac:dyDescent="0.25">
      <c r="B17" s="57" t="s">
        <v>89</v>
      </c>
      <c r="C17" s="26">
        <v>8.4689999999999994</v>
      </c>
      <c r="D17" s="26">
        <v>5.899</v>
      </c>
      <c r="F17" s="37">
        <f t="shared" si="0"/>
        <v>7.1839999999999993</v>
      </c>
      <c r="G17" s="26">
        <f t="shared" si="1"/>
        <v>1.2850000000000015</v>
      </c>
      <c r="H17" s="37"/>
      <c r="I17" s="26">
        <v>0.89300000000000002</v>
      </c>
      <c r="J17" s="26">
        <v>0.67300000000000004</v>
      </c>
      <c r="L17" s="37">
        <f t="shared" si="2"/>
        <v>0.78300000000000003</v>
      </c>
      <c r="M17" s="27">
        <f t="shared" si="3"/>
        <v>0.1100000000000005</v>
      </c>
    </row>
    <row r="18" spans="2:13" ht="15" customHeight="1" x14ac:dyDescent="0.25">
      <c r="B18" s="57" t="s">
        <v>90</v>
      </c>
      <c r="C18" s="26">
        <v>14.875</v>
      </c>
      <c r="D18" s="26">
        <v>18.399999999999999</v>
      </c>
      <c r="F18" s="37">
        <f t="shared" si="0"/>
        <v>16.637499999999999</v>
      </c>
      <c r="G18" s="26">
        <f t="shared" si="1"/>
        <v>1.7625000000000057</v>
      </c>
      <c r="H18" s="37"/>
      <c r="I18" s="26">
        <v>0.64600000000000002</v>
      </c>
      <c r="J18" s="26">
        <v>1.014</v>
      </c>
      <c r="L18" s="37">
        <f t="shared" si="2"/>
        <v>0.83000000000000007</v>
      </c>
      <c r="M18" s="27">
        <f t="shared" si="3"/>
        <v>0.184</v>
      </c>
    </row>
    <row r="19" spans="2:13" ht="15" customHeight="1" x14ac:dyDescent="0.25">
      <c r="B19" s="57" t="s">
        <v>91</v>
      </c>
      <c r="C19" s="26">
        <v>3.274</v>
      </c>
      <c r="D19" s="26">
        <v>6.0890000000000004</v>
      </c>
      <c r="E19" s="26">
        <v>4.7460000000000004</v>
      </c>
      <c r="F19" s="37">
        <f t="shared" si="0"/>
        <v>4.7030000000000003</v>
      </c>
      <c r="G19" s="26">
        <f t="shared" si="1"/>
        <v>1.1496210969996459</v>
      </c>
      <c r="H19" s="37"/>
      <c r="I19" s="26">
        <v>7.2089999999999996</v>
      </c>
      <c r="J19" s="26">
        <v>14.574999999999999</v>
      </c>
      <c r="K19" s="26">
        <v>12.65</v>
      </c>
      <c r="L19" s="37">
        <f t="shared" si="2"/>
        <v>11.478</v>
      </c>
      <c r="M19" s="27">
        <f t="shared" si="3"/>
        <v>3.119260275556802</v>
      </c>
    </row>
    <row r="20" spans="2:13" ht="15" customHeight="1" x14ac:dyDescent="0.25">
      <c r="B20" s="57" t="s">
        <v>92</v>
      </c>
      <c r="C20" s="26">
        <v>0.32100000000000001</v>
      </c>
      <c r="D20" s="26">
        <v>0.63600000000000001</v>
      </c>
      <c r="F20" s="37">
        <f t="shared" si="0"/>
        <v>0.47850000000000004</v>
      </c>
      <c r="G20" s="26">
        <f t="shared" si="1"/>
        <v>0.15749999999999992</v>
      </c>
      <c r="H20" s="37"/>
      <c r="I20" s="26">
        <v>14.375</v>
      </c>
      <c r="J20" s="26">
        <v>10.087</v>
      </c>
      <c r="L20" s="37">
        <f t="shared" si="2"/>
        <v>12.231</v>
      </c>
      <c r="M20" s="27">
        <f t="shared" si="3"/>
        <v>2.1439999999999984</v>
      </c>
    </row>
    <row r="21" spans="2:13" ht="15" customHeight="1" x14ac:dyDescent="0.25">
      <c r="B21" s="57" t="s">
        <v>93</v>
      </c>
      <c r="C21" s="26">
        <v>4.71</v>
      </c>
      <c r="D21" s="26">
        <v>0.997</v>
      </c>
      <c r="E21" s="26">
        <v>0.39500000000000002</v>
      </c>
      <c r="F21" s="37">
        <f t="shared" si="0"/>
        <v>2.0340000000000003</v>
      </c>
      <c r="G21" s="26">
        <f t="shared" si="1"/>
        <v>1.9081112825688822</v>
      </c>
      <c r="H21" s="37"/>
      <c r="I21" s="26">
        <v>9.1620000000000008</v>
      </c>
      <c r="J21" s="26">
        <v>5.5229999999999997</v>
      </c>
      <c r="L21" s="37">
        <f t="shared" si="2"/>
        <v>7.3425000000000002</v>
      </c>
      <c r="M21" s="27">
        <f t="shared" si="3"/>
        <v>1.8195000000000023</v>
      </c>
    </row>
    <row r="22" spans="2:13" ht="15" customHeight="1" x14ac:dyDescent="0.25">
      <c r="B22" s="57" t="s">
        <v>94</v>
      </c>
      <c r="C22" s="26">
        <v>0.97499999999999998</v>
      </c>
      <c r="D22" s="26">
        <v>0.45400000000000001</v>
      </c>
      <c r="F22" s="37">
        <f t="shared" si="0"/>
        <v>0.71450000000000002</v>
      </c>
      <c r="G22" s="26">
        <f t="shared" si="1"/>
        <v>0.2604999999999999</v>
      </c>
      <c r="H22" s="37"/>
      <c r="I22" s="26">
        <v>21.5</v>
      </c>
      <c r="J22" s="26">
        <v>19.861999999999998</v>
      </c>
      <c r="L22" s="37">
        <f t="shared" si="2"/>
        <v>20.680999999999997</v>
      </c>
      <c r="M22" s="27">
        <f t="shared" si="3"/>
        <v>0.81900000000000084</v>
      </c>
    </row>
    <row r="23" spans="2:13" ht="15" customHeight="1" x14ac:dyDescent="0.25">
      <c r="B23" s="57" t="s">
        <v>95</v>
      </c>
      <c r="C23" s="26">
        <v>0.25900000000000001</v>
      </c>
      <c r="D23" s="26">
        <v>0.41899999999999998</v>
      </c>
      <c r="F23" s="37">
        <f t="shared" si="0"/>
        <v>0.33899999999999997</v>
      </c>
      <c r="G23" s="26">
        <f t="shared" si="1"/>
        <v>8.0000000000000099E-2</v>
      </c>
      <c r="H23" s="37"/>
      <c r="I23" s="26">
        <v>9.0870999999999995</v>
      </c>
      <c r="J23" s="26">
        <v>7.274</v>
      </c>
      <c r="L23" s="37">
        <f t="shared" si="2"/>
        <v>8.1805500000000002</v>
      </c>
      <c r="M23" s="27">
        <f t="shared" si="3"/>
        <v>0.90654999999999542</v>
      </c>
    </row>
    <row r="24" spans="2:13" ht="15" customHeight="1" x14ac:dyDescent="0.25">
      <c r="B24" s="57" t="s">
        <v>96</v>
      </c>
      <c r="C24" s="26">
        <v>0.33800000000000002</v>
      </c>
      <c r="D24" s="26">
        <v>0.151</v>
      </c>
      <c r="F24" s="37">
        <f t="shared" si="0"/>
        <v>0.2445</v>
      </c>
      <c r="G24" s="26">
        <f t="shared" si="1"/>
        <v>9.35E-2</v>
      </c>
      <c r="H24" s="37"/>
      <c r="I24" s="26">
        <v>9.7750000000000004</v>
      </c>
      <c r="J24" s="26">
        <v>8.2799999999999994</v>
      </c>
      <c r="L24" s="37">
        <f t="shared" si="2"/>
        <v>9.0274999999999999</v>
      </c>
      <c r="M24" s="27">
        <f t="shared" si="3"/>
        <v>0.7475000000000005</v>
      </c>
    </row>
    <row r="25" spans="2:13" ht="15" customHeight="1" x14ac:dyDescent="0.25">
      <c r="B25" s="57" t="s">
        <v>97</v>
      </c>
      <c r="C25" s="26">
        <v>21.212</v>
      </c>
      <c r="D25" s="26">
        <v>13.337999999999999</v>
      </c>
      <c r="F25" s="37">
        <f t="shared" si="0"/>
        <v>17.274999999999999</v>
      </c>
      <c r="G25" s="26">
        <f t="shared" si="1"/>
        <v>3.9370000000000029</v>
      </c>
      <c r="H25" s="37"/>
      <c r="I25" s="26">
        <v>0.36099999999999999</v>
      </c>
      <c r="J25" s="26">
        <v>0.19900000000000001</v>
      </c>
      <c r="L25" s="37">
        <f t="shared" si="2"/>
        <v>0.28000000000000003</v>
      </c>
      <c r="M25" s="27">
        <f t="shared" si="3"/>
        <v>8.0999999999999892E-2</v>
      </c>
    </row>
    <row r="26" spans="2:13" ht="15" customHeight="1" x14ac:dyDescent="0.25">
      <c r="B26" s="57" t="s">
        <v>98</v>
      </c>
      <c r="C26" s="26">
        <v>15.425000000000001</v>
      </c>
      <c r="D26" s="26">
        <v>15.1</v>
      </c>
      <c r="F26" s="37">
        <f t="shared" si="0"/>
        <v>15.262499999999999</v>
      </c>
      <c r="G26" s="26">
        <f t="shared" si="1"/>
        <v>0.16250000000000053</v>
      </c>
      <c r="H26" s="37"/>
      <c r="I26" s="26">
        <v>0.20599999999999999</v>
      </c>
      <c r="J26" s="26">
        <v>0.20899999999999999</v>
      </c>
      <c r="L26" s="37">
        <f t="shared" si="2"/>
        <v>0.20749999999999999</v>
      </c>
      <c r="M26" s="27">
        <f t="shared" si="3"/>
        <v>1.5000000000000013E-3</v>
      </c>
    </row>
    <row r="27" spans="2:13" ht="15" customHeight="1" x14ac:dyDescent="0.25">
      <c r="B27" s="57" t="s">
        <v>99</v>
      </c>
      <c r="C27" s="26">
        <v>26.286999999999999</v>
      </c>
      <c r="D27" s="26">
        <v>23.6</v>
      </c>
      <c r="F27" s="37">
        <f t="shared" si="0"/>
        <v>24.9435</v>
      </c>
      <c r="G27" s="26">
        <f t="shared" si="1"/>
        <v>1.3434999999999988</v>
      </c>
      <c r="H27" s="37"/>
      <c r="I27" s="26">
        <v>0.2</v>
      </c>
      <c r="J27" s="26">
        <v>0.22800000000000001</v>
      </c>
      <c r="L27" s="37">
        <f t="shared" si="2"/>
        <v>0.21400000000000002</v>
      </c>
      <c r="M27" s="27">
        <f t="shared" si="3"/>
        <v>1.3999999999999999E-2</v>
      </c>
    </row>
    <row r="28" spans="2:13" ht="15" customHeight="1" x14ac:dyDescent="0.25">
      <c r="B28" s="57" t="s">
        <v>100</v>
      </c>
      <c r="C28" s="26">
        <v>13.292</v>
      </c>
      <c r="D28" s="26">
        <v>8.7710000000000008</v>
      </c>
      <c r="E28" s="26">
        <v>9.375</v>
      </c>
      <c r="F28" s="37">
        <f t="shared" si="0"/>
        <v>10.479333333333335</v>
      </c>
      <c r="G28" s="26">
        <f t="shared" si="1"/>
        <v>2.0040832207160357</v>
      </c>
      <c r="H28" s="37"/>
      <c r="I28" s="26">
        <v>0.25800000000000001</v>
      </c>
      <c r="J28" s="26">
        <v>0.56799999999999995</v>
      </c>
      <c r="L28" s="37">
        <f t="shared" si="2"/>
        <v>0.41299999999999998</v>
      </c>
      <c r="M28" s="27">
        <f t="shared" si="3"/>
        <v>0.15500000000000005</v>
      </c>
    </row>
    <row r="29" spans="2:13" ht="15" customHeight="1" x14ac:dyDescent="0.25">
      <c r="B29" s="57" t="s">
        <v>101</v>
      </c>
      <c r="C29" s="26">
        <v>19.861999999999998</v>
      </c>
      <c r="D29" s="26">
        <v>11.1</v>
      </c>
      <c r="E29" s="26">
        <v>12.65</v>
      </c>
      <c r="F29" s="37">
        <f t="shared" si="0"/>
        <v>14.537333333333331</v>
      </c>
      <c r="G29" s="26">
        <f t="shared" si="1"/>
        <v>3.817912285820912</v>
      </c>
      <c r="H29" s="37"/>
      <c r="I29" s="26">
        <v>1.635</v>
      </c>
      <c r="J29" s="26">
        <v>1.593</v>
      </c>
      <c r="L29" s="37">
        <f t="shared" si="2"/>
        <v>1.6139999999999999</v>
      </c>
      <c r="M29" s="27">
        <f t="shared" si="3"/>
        <v>2.1000000000000019E-2</v>
      </c>
    </row>
    <row r="30" spans="2:13" ht="15" customHeight="1" thickBot="1" x14ac:dyDescent="0.3">
      <c r="B30" s="58" t="s">
        <v>11</v>
      </c>
      <c r="C30" s="30">
        <v>0.20300000000000001</v>
      </c>
      <c r="D30" s="30">
        <v>0.67100000000000004</v>
      </c>
      <c r="E30" s="30"/>
      <c r="F30" s="39">
        <f t="shared" si="0"/>
        <v>0.43700000000000006</v>
      </c>
      <c r="G30" s="30">
        <f t="shared" si="1"/>
        <v>0.23399999999999993</v>
      </c>
      <c r="H30" s="39"/>
      <c r="I30" s="30">
        <v>0.42899999999999999</v>
      </c>
      <c r="J30" s="30">
        <v>0.57899999999999996</v>
      </c>
      <c r="K30" s="30"/>
      <c r="L30" s="39">
        <f t="shared" si="2"/>
        <v>0.504</v>
      </c>
      <c r="M30" s="31">
        <f t="shared" si="3"/>
        <v>7.4999999999999567E-2</v>
      </c>
    </row>
  </sheetData>
  <mergeCells count="4">
    <mergeCell ref="C8:E8"/>
    <mergeCell ref="I8:K8"/>
    <mergeCell ref="B7:G7"/>
    <mergeCell ref="I7:M7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General information</vt:lpstr>
      <vt:lpstr>Fig. 2A</vt:lpstr>
      <vt:lpstr>Fig. 2B</vt:lpstr>
      <vt:lpstr>Fig. 2C</vt:lpstr>
      <vt:lpstr>Fig. 2D</vt:lpstr>
      <vt:lpstr>Fig. 3A,B</vt:lpstr>
      <vt:lpstr>Fig. 4A</vt:lpstr>
      <vt:lpstr>Fig. 4B</vt:lpstr>
      <vt:lpstr>Fig. 4C-D</vt:lpstr>
      <vt:lpstr>Fig.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2026-05-21T08:35:21Z</dcterms:modified>
</cp:coreProperties>
</file>